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usuarios\Fisicos5\Desktop\"/>
    </mc:Choice>
  </mc:AlternateContent>
  <xr:revisionPtr revIDLastSave="0" documentId="8_{C5AE6090-4F75-41D6-B3A1-EB26FE75CD5D}" xr6:coauthVersionLast="47" xr6:coauthVersionMax="47" xr10:uidLastSave="{00000000-0000-0000-0000-000000000000}"/>
  <bookViews>
    <workbookView xWindow="-120" yWindow="-120" windowWidth="29040" windowHeight="15720" xr2:uid="{A0AC92F9-F0F1-4F78-82CA-03569B135C04}"/>
  </bookViews>
  <sheets>
    <sheet name="2020" sheetId="2" r:id="rId1"/>
    <sheet name="2021" sheetId="3" r:id="rId2"/>
    <sheet name="2022" sheetId="4" r:id="rId3"/>
    <sheet name="2023" sheetId="5" r:id="rId4"/>
    <sheet name="2024" sheetId="6" r:id="rId5"/>
    <sheet name="2025" sheetId="7" r:id="rId6"/>
  </sheets>
  <definedNames>
    <definedName name="_xlnm._FilterDatabase" localSheetId="0">'2020'!$B$1:$G$12</definedName>
    <definedName name="_xlnm._FilterDatabase" localSheetId="3" hidden="1">'2023'!$A$1:$G$13</definedName>
    <definedName name="_xlnm._FilterDatabase" localSheetId="4" hidden="1">'2024'!$A$1:$G$14</definedName>
    <definedName name="_xlnm._FilterDatabase" localSheetId="5" hidden="1">'2025'!$A$1:$G$14</definedName>
    <definedName name="_xlnm.Print_Area" localSheetId="0">'2020'!$A$1:$G$12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7" l="1"/>
  <c r="E9" i="7"/>
  <c r="E15" i="6"/>
  <c r="E6" i="6"/>
  <c r="E14" i="5"/>
  <c r="E9" i="5"/>
  <c r="E19" i="4"/>
  <c r="E13" i="4"/>
  <c r="E10" i="3"/>
  <c r="E13" i="2"/>
  <c r="E10" i="2"/>
</calcChain>
</file>

<file path=xl/sharedStrings.xml><?xml version="1.0" encoding="utf-8"?>
<sst xmlns="http://schemas.openxmlformats.org/spreadsheetml/2006/main" count="403" uniqueCount="213">
  <si>
    <t>VIGENCIA</t>
  </si>
  <si>
    <t>CONTRATO</t>
  </si>
  <si>
    <t>OBJETO</t>
  </si>
  <si>
    <t>VALOR CONTRATO</t>
  </si>
  <si>
    <t>FINANCIACION</t>
  </si>
  <si>
    <t>RUBRO</t>
  </si>
  <si>
    <t>Concepto / proyecto</t>
  </si>
  <si>
    <t>ORDEN DE SERVICIOS 1691</t>
  </si>
  <si>
    <t xml:space="preserve">REALIZAR EL MANTENIMIENTO PREVENTIVO MENSUAL Y MANTENIMIENTO CORRECTIVO CON SUMINISTRO E INSTALACIÓN DE REPUESTOS DE LOS ASCENSORES Y SALVAESCALERAS DE LA UNIVERSIDAD
</t>
  </si>
  <si>
    <t xml:space="preserve">FUNCIONAMIENTO </t>
  </si>
  <si>
    <t>3-01-002-02-02-03-0006-01</t>
  </si>
  <si>
    <t xml:space="preserve">Mantenimiento y reparaciones de ascesnores y escaleras mecánicas
</t>
  </si>
  <si>
    <t>ORDEN DE SERVICIOS 1514</t>
  </si>
  <si>
    <t>REALIZAR EL MANTENIMIENTO PREVENTIVO Y CORRECTIVO CON ABASTECIMIENTO DE EQUIPOS Y DE RECARGA DE POLVO QUÍMICO, SOLKAFLAM Y CO2, A TODOS LOS DISPOSITIVOS CILINDROS (Y CAPSULAS) QUE CONTIENEN AGENTES EXTINTORES DE INCENDIOS (MEDIOS), NITRÓGENO, AIRE COMPRIMIDO, DIÓXIDO DE CARBONO U OTROS GASES A UNA PRESIÓN DE SERVICIO MAYOR DE 500 PSI (3 477 KPA) A 70 °F (21 °C), QUE PUEDEN SOMETERSE A MANTENIMIENTO COMPLETO, INCLUYENDO INSPECCIÓN INTERNA DE RECIPIENTE A PRESIÓN, REEMPLAZO DE TODAS LAS PARTES</t>
  </si>
  <si>
    <t>3-01-002-02-02-03-0006</t>
  </si>
  <si>
    <t>SERVICIOS DE MANTENIMENTO Y REPARACIÓN DE
PRODUCTOS METÁLICOS ELABORADOS, EXEPTO
MAQUINARÍA Y EQUIPO</t>
  </si>
  <si>
    <t>ORDEN DE SERVICIOS 1620</t>
  </si>
  <si>
    <t>Realizar el suministro e instalación de vidrios, espejos, acrílicos, ventanas y sistemas en aluminio; incluyendo policarbonato, logos informativos, repuestos y accesorios para su instalación. Mantenimiento, nivelación y ajuste a puertas de vidrio y ventanas con marco de aluminio En las diferentes sedes de la Universidad Distrital.</t>
  </si>
  <si>
    <t>3-01-002-02-01-0005-03</t>
  </si>
  <si>
    <t>OTROS PRODUCTOS QUÍMICOS; FIBRAS ARTIFICIALES (O FIBRAS
INDUSTRIALES HECHAS POR EL HOMBRE) (Materiales para
mantenimiento y reparaciones)</t>
  </si>
  <si>
    <t xml:space="preserve">ORDEN DE SERVICIOS SC-791-2020
</t>
  </si>
  <si>
    <t>CONTRATAR LA REPARACIÓN Y MANTENIMIENTO DEL PISO EN MADERA DE LA DECANATURA DE LA FACULTAD DE MEDIO AMBIENTE Y RECURSOS NATURALES DE LA UNIVERSIDAD DISTRITAL FRANCISCO JOSE DE CALDAS</t>
  </si>
  <si>
    <t>Servicio de Reparación de Otros
Bienes</t>
  </si>
  <si>
    <t>ORDEN DE COMPRA 1335</t>
  </si>
  <si>
    <t>SUMINISTRO DE ELEMENTOS DE FERRETERÍA CON ALTA CALIDAD NECESARIOS PARA EL MANTENIMIENTO FÍSICO PREVENTIVO/CORRECTIVO DE LAS DIFERENTES SEDES DE LA UNIVERSIDAD DISTRITAL FRANCISCO JOSÉ DE CALDAS, DE ACUERDO CON LAS CONSIDERACIONES Y ESPECIFICACIONES PREVISTAS EN EL PLIEGO DE CONDICIONES.</t>
  </si>
  <si>
    <t>3-01-002-02-01-02-0005-03</t>
  </si>
  <si>
    <t>Otros Productos Químicos; Fibras Artificiales (o Fibras Industriales Hechas por el Hombre)-(Materiales
para Mantenimiento y Reparaciones)</t>
  </si>
  <si>
    <t>SC-000295</t>
  </si>
  <si>
    <t>LA UNIVERSIDAD DISTRITAL NECESITA REALIZAR UN CONTRATO DE MANTENIMIENTO PREVENTIVO Y CORRECTIVO CON SUMINISTRO DE REPUESTOS PARA GARANTIZAR EL CORRECTO FUNCIONAMIENTO DE LOS SISTEMAS DE BOMBEO A PRESIÓN, EYECTORAS Y SISTEMA DE DESAGÜÉ, EN TODAS LAS SEDES DE LA UNIVERSIDAD</t>
  </si>
  <si>
    <t>3-01-002-02-02-03-0006-05</t>
  </si>
  <si>
    <t>Servicios de mantenimiento y reparación de otra maquinaria y otro equipo</t>
  </si>
  <si>
    <t>Realizar el mantenimiento preventivo y correctivo con suministro de repuestos de las UPS de la Universidad.</t>
  </si>
  <si>
    <t>Adición a la orden de servicio n° 001784 de 2019,</t>
  </si>
  <si>
    <t>adición a la orden de servicio n° 001784 de 2019, cuyo objeto es:"realizar los mantenimientos preventivos bimensuales y mantenimientos correctivos con suministro de repuestos del sistema de plantas eléctricas de la Universidad</t>
  </si>
  <si>
    <t xml:space="preserve">
contrato de consultoria 1297</t>
  </si>
  <si>
    <t>La Universidad Distrital Francisco José de Caldas requiere Realizar la interventoría administrativa, técnica, jurídica y financiera del Contrato de Obra Pública Nro. 1877 de 27 de diciembre de 2019, cuyo objeto es realizar la instalación, remodelación, mantenimiento y mejoramiento de cubiertas y baterías sanitarias en las diferentes sedes de la Institución.</t>
  </si>
  <si>
    <t>INVERSIÓN</t>
  </si>
  <si>
    <t>3-03-001-16-01-17-7896-00</t>
  </si>
  <si>
    <t xml:space="preserve">7896 Fortalecimiento y Ampliación de la infraestructura física de la Universidad Distrital Francisco José de Caldas
</t>
  </si>
  <si>
    <t xml:space="preserve">Adición al contrato 1859 de 20219
</t>
  </si>
  <si>
    <t>1.5 Realizar Adición al Contrato 1859 de 2019 sobre las obras de protección, contención y manejo hidráulico de la ladera contigua a la edificación del gimnasio, salones adyacentes y área del sendero peatonal del lote a en la facultad del medio ambiente y recursos naturales de la Universidad Distrital Francisco José de Calda</t>
  </si>
  <si>
    <t xml:space="preserve">ORDEN DE SERVICIO N° 1158
</t>
  </si>
  <si>
    <t>Lavado, limpieza y desinfección de los tanques
subterráneos y elevados de agua potable de la
Universidad Distrital Francisco José de Caldas
en sus diferentes Sedes, con caracterización de
aguas, mediante la recolección de muestras,
análisis e informe de laboratorio, en
cumplimiento a la normatividad y demás
condiciones y especificaciones previstas en el
presente Pliego de Condiciones.</t>
  </si>
  <si>
    <t>3-01-002-02-01-0006-05</t>
  </si>
  <si>
    <t>Servicios de mantenimiento y
reparación de otra maquinaria y otro equipo</t>
  </si>
  <si>
    <t xml:space="preserve">ORDEN DE SERVICIO 1614
</t>
  </si>
  <si>
    <t>Realizar la inspección, prueba y mantenimiento preventivo y correctivo, con bolsa de repuestos a los sistemas e instalaciones, equipos y/o servicios destinados al bombeo de aguas de acuerdo a su uso ya sean: para aguas sucias o servidas, de aguas lluvias, equipos de presión de agua potable y tanques de captación de aguas lluvias y de aguas negras, ubicados en las diferentes sedes de la Universidad Distrital.</t>
  </si>
  <si>
    <t xml:space="preserve">Orden de servicios 1691 </t>
  </si>
  <si>
    <t>Realizar el mantenimiento preventivo mensual y mantenimiento correctivo con suministro e instalación de repuestos de los ascensores y salvaescaleras de la Universidad.</t>
  </si>
  <si>
    <t>Mantenimiento y reparaciones de ascesnores y escaleras mecánicas</t>
  </si>
  <si>
    <t>ORDEN DE SERVICIOS 1609</t>
  </si>
  <si>
    <t>CONTRATAR LA REPARACIÓN Y MANTENIMIENTO DEL PISO EN MADERA DE LA DECANATURA DE LA FACULTAD DE MEDIO AMBIENTE Y RECURSOS NATURALES DE LA UNIVERSIDAD DISTRITAL FRANCISCO JOSE DE CALDAS.</t>
  </si>
  <si>
    <t>3-01-002-02-02-03-0006-07</t>
  </si>
  <si>
    <t>SERVICIOS DE INSTALACIÓN</t>
  </si>
  <si>
    <t xml:space="preserve">ORDEN DE COMPRA 1847 </t>
  </si>
  <si>
    <t>SUMINISTRO ELEMENTOS DE FERRERÍA CON ALTA CALIDAD NECESARIO PARA EL MANTEAMIENTO FÍSICO PREVENTIVO/CORRECTIVO DE Las DIFERENTES SEDES DE LA UNIVERSIDAD DISTRITAL FRANCISCO JOSÉ DE CALDAS</t>
  </si>
  <si>
    <t>ORDEN DE SERVICIOS 1573</t>
  </si>
  <si>
    <t>MANTENIMIENTOS PREVENTIVOS Y CORRECTIVOS CON SUMINISTRO DE REPUESTOS AL SISTEMA DE PLANTAS ELÉCTRICAS DE EMERGENCIA DE LA UDFJC</t>
  </si>
  <si>
    <t>ORDEN DE SERVICIOS 1116</t>
  </si>
  <si>
    <t>Realizar el suministro e instalación de los elementos necesarios para garantizar las acciones de prevención del Covid 19 relacionados con el protocolo de bioseguridad en el acceso a las áreas de las sedes e instalaciones de la Universidad Distrital Francisco José de Caldas.</t>
  </si>
  <si>
    <t>3-01-002-02-01-0000-01</t>
  </si>
  <si>
    <t>Sistemas General de Saeguridad y Salud en el trabajo SG-SST</t>
  </si>
  <si>
    <t>ORDEN DE SERVICIOS 1846</t>
  </si>
  <si>
    <t>3-01-002-03-01-0006-07</t>
  </si>
  <si>
    <t>Servicios de Instalación</t>
  </si>
  <si>
    <t>CONTRATO DE OBRA 1850</t>
  </si>
  <si>
    <t>CONTRATAR LA REPARACIÓN LOCATIVA Y DEMÁS ACTIVIDADES DE LA SEDE CALLE 34, EDIFICIO SABIO CALDAS Y TORRE ADMINISTRATIVA DE LA SEDE CALLE 40, PARA EL USO DE LA FACULTAD DE INGENIERÍA EN EL MARCO DEL PLAN DE CONTINGENCIA, PARA EL ESTUDIO DE FOTOGRAFÍA Y TELEVISIÓN, MÁSTER DEL ESTUDIO Y ESTUDIO DE RADIO PARA EL PROGRAMA DE COMUNICACIÓN SOCIAL Y PERIODISMO DE LA FACULTAD DE CIENCIAS Y EDUCACIÓN EN LA SEDE BOSA PORVENIR Y DE LOS ESPACIOS DEL PROGRAMA DE DESARROLLO INTEGRAL LIDERADO POR LA COORDINAC</t>
  </si>
  <si>
    <t>INVERSION</t>
  </si>
  <si>
    <t xml:space="preserve">3-3-1-16-01-17-7866-000
3-3-1-16-01-17-7896-000
</t>
  </si>
  <si>
    <t xml:space="preserve"> Fortalecimiento a la Promoción para la Excelencia
Académica.
Fortalecimiento y Ampliación de la infraestructura
física de la Universidad Distrital Francisco José de Caldas</t>
  </si>
  <si>
    <t>ORDEN DE SERVICIOS 1273</t>
  </si>
  <si>
    <t xml:space="preserve">	Mantenimiento preventivo y correctivo con abastecimiento de equipos y de recarga de polvo químico, solkaflam y CO2, a todos los dispositivos cilindros (y capsulas) que contienen agentes extintores de incendios (medios), nitrógeno, aire comprimido, dióxido de carbono u otros gases a una presión de servicio mayor de 500 PSI (3 477 kpa) a 70 °F (21 °C), que pueden someterse a mantenimiento completo, incluyendo inspección interna de recipiente a presión, reemplazo de todas las partes y sellos</t>
  </si>
  <si>
    <t>3-01-002-02-02-08-0007-12</t>
  </si>
  <si>
    <t>Servicios de mantenimiento y
reparación de otros productos metálicos elaborados.</t>
  </si>
  <si>
    <t>ORDEN DE SERVICIOS 1560</t>
  </si>
  <si>
    <t>Lavado, limpieza y desinfección de los tanques subterráneos y elevados de agua potable de la Universidad Distrital Francisco José de Caldas en sus diferentes Sedes, con caracterización de aguas mediante la recolección de muestras, análisis e informe de laboratorio, en cumplimiento a la normatividad y demás condiciones y especificaciones previstas</t>
  </si>
  <si>
    <t>3-01-002-02-02-08-0007-11</t>
  </si>
  <si>
    <t>Servicios de mantenimiento y
reparación de depositos, cisternas, tanques y recipientes metal (excpeto los utilizados)</t>
  </si>
  <si>
    <t>ORDEN DE SERVICIOS 1832</t>
  </si>
  <si>
    <t>EL MANTENIMIENTO PREVENTIVO Y CORRECTIVO CON SUMINISTRO E INSTALACIÓN DE REPUESTOS PARA LAS DIFERENTES PLANTAS ELÉCTRICAS DE LA UNIVERSIDAD DISTRITAL FRANCISCO JOSÉ DE CALDAS</t>
  </si>
  <si>
    <t>3-01-002-02-02-08-0007-16</t>
  </si>
  <si>
    <t>Servicios de mantenimiento y reparación de aparatos de distribución y control de energia eléctrica.</t>
  </si>
  <si>
    <t>ORDEN DE SERVICIOS 1807</t>
  </si>
  <si>
    <t>EL MANTENIMIENTO PREVENTIVO PARA LAS SUBESTACIONES ELECTRICAS DE LAS SEDES DE LA, UNIVERSIDAD EN LA TORRE ADMINISTRATIVA, SABIO CALDAS, FACULTAD TECNOLOGICA, MACARENA,MACARENA A, VIVERO, ADUANILLA DE PAIBA, FACULTAD DE ARIES ASAB Y BOSA PORVENIR</t>
  </si>
  <si>
    <t>ORDEN DE SERVICIOS 1814</t>
  </si>
  <si>
    <t>3-01-002-02-02-08-0007-23</t>
  </si>
  <si>
    <t>ORDEN DE SERVICIOS 1816</t>
  </si>
  <si>
    <t>Realizar el mantenimiento preventivo y correctivo con suministro de repuestos para los sistemas de motobombas de presión, aguas lluvias y aguas residuales de la Universidad Distrital</t>
  </si>
  <si>
    <t>3-01-002-02-02-08-0007-21</t>
  </si>
  <si>
    <t>Servicios de mantenimiento y reparacion de equipos de fuerza hidraulica y de potencia neumatica, bombas, compresores y válvulas</t>
  </si>
  <si>
    <t>ORDEN DE SERVICIOS 1815</t>
  </si>
  <si>
    <t>REALIZAR EL MANTENIMIENTO PREVENTIVO Y CORRECTIVO CON SUMINISTRO E INSTALACIÓN DE
REPUESTOS PARA LOS EQUIPOS DE AIRE ACONDICIONADO Y VENTILACIÓN MECÁNICA UBICADOS EN LAS DIFERENTES SEDES DE LA UNIVERSIDAD DISTRITAL</t>
  </si>
  <si>
    <t>Servicios de mantenimiento y reparación de otros productos metalicos elaborados n.c.p</t>
  </si>
  <si>
    <t>ORDEN DE SERVICIOS 1786</t>
  </si>
  <si>
    <t>EL SUMINISTRO DE CICLOPARQUEADEROS MODULARES EN ACERO DE BAJO CARBON PARA LA UNIVERSIDAD DISTRITAL FRANCISCO JOSE DE CALDAS.</t>
  </si>
  <si>
    <t>3-01-002-02-01-04-0002-10</t>
  </si>
  <si>
    <t>Articulos n.c.p. de metal moldeado</t>
  </si>
  <si>
    <t>ORDEN DE SERVICIOS 1830</t>
  </si>
  <si>
    <t xml:space="preserve">REALIZAR EL MANTENIMIENTO PREVENTIVO Y CORRECTIVO CON SUMINISTRO DE REPUESTOS Y ATENCIÓN DE EMERGENCIAS DE LAS CORTINAS ELECTROMECÁNICAS, TALANQUERA ELECTROMECÁNICAS, BARRERAS ELECTROMECÁNICAS Y PUERTA DE ACCESO VEHICULAR DE LA FACULTAD DE INGENIERÍA </t>
  </si>
  <si>
    <t>3-01-002-02-02-08-0007-24</t>
  </si>
  <si>
    <t>Servicios de mantenimiento y reparación de otros equipos n.c.p</t>
  </si>
  <si>
    <t>ORDEN DE COMPRA 91608</t>
  </si>
  <si>
    <t>SUMINISTRO DE ELEMENTOS DE FERRETERÍA CON ALTA CALIDAD NECESARIOS PARA ATENDER EL MANTENIMIENTO FÍSICO PREVENTIVO/CORRECTIVO DE LAS DIFERENTES SEDES DE LA UNIVERSIDAD DISTRITAL FRANCISCO JOSÉ DE CALDAS</t>
  </si>
  <si>
    <t>3-01-002-02-01-04-0002-09</t>
  </si>
  <si>
    <t>Articulos n.c.p. de ferreteria y cerrajeria</t>
  </si>
  <si>
    <t>ADICION ORDEN DE COMPRA 91608</t>
  </si>
  <si>
    <t>ADICION AL (SUMINISTRO DE ELEMENTOS DE FERRETERÍA CON ALTA CALIDAD NECESARIOS PARA ATENDER EL MANTENIMIENTO FÍSICO PREVENTIVO/CORRECTIVO DE LAS DIFERENTES SEDES DE LA UNIVERSIDAD DISTRITAL FRANCISCO JOSÉ DE CALDAS)</t>
  </si>
  <si>
    <t>ORDEN DE SERVICIOS 1559</t>
  </si>
  <si>
    <t>Realizar la interventoría administrativa, técnica, jurídica y financiera para el servicio de mantenimiento y/o adecuación y/o reparación de cubiertas, cielos rasos y elementos de fachadas en las diferentes sedes de la Universidad Distrital Francisco José de Caldas, con el fin de garantizar una plena ejecución del contrato de obra dentro de los parámetros legales, financieros y administrativos en concordancia con las normas vigentes.</t>
  </si>
  <si>
    <t>3-03-001-16-01-17-7896-000</t>
  </si>
  <si>
    <t>Fortalecimiento y Ampliación de la infraestructura
física de la Universidad Distrital Francisco José de Caldas</t>
  </si>
  <si>
    <t>CONTRATO DE OBRA 1383</t>
  </si>
  <si>
    <t>CONTRATAR EL SERVICIO DE MANTENIMIENTO Y/O ADECUACIÓN Y/O REPARACION DE CUBIERTAS, CIELOS RASOS Y ELEMENTOS DE FACHADAS EN LAS DIFERENTES SEDES DE LA UNIVERSIDAD DISTRITAL FRANCISCO JOSÉ DE CALDAS</t>
  </si>
  <si>
    <t>ORDEN DE SERVICIOS 1166</t>
  </si>
  <si>
    <t xml:space="preserve">	Realizar el mejoramiento y actualización de los sistemas de presión de agua potable y los sistemas de eyección de aguas residuales y aguas lluvias, que consiste en el suministro, instalación y puesta en funcionamiento de motobombas, equipos y accesorios mecánicos e hidráulicos de los sistemas de presión y eyección de las diferentes sedes de la Universidad Distrital Francisco José de Caldas</t>
  </si>
  <si>
    <t>ORDEN DE SERVICIOS 1521</t>
  </si>
  <si>
    <t>REALIZAR LAS OBRAS DE MITIGACION NECESARIAS PARA DISMINUIR EL RIESGO POR DESLIZAMIENTO DEL TERRENO DEBIDO A MOVIMIENTOS DE REMOCION EN MASA, EN EL TERRENO ADYACENTE ENTRE EL EDIFICIO NATURA Y LA QUEBRADA PADRE JESUS MARIA, UBICADO EN EL SECTOR SUR OCCIDENTAL DEL LOTE B EN LA FACULTAD DEL MEDIO AMBIENTE Y RECURSOS NATURALES DE LA UNIVERSIDAD DISTRITAL FRANCISCO JOSÉ DE CALDAS.</t>
  </si>
  <si>
    <t xml:space="preserve">ADICION A LA ORDEN DE SERVICIOS 1521
</t>
  </si>
  <si>
    <t>ADICION A LA ORDEN DE SERVICIOS 1521 CUYO OBJETO ES: REALIZAR LAS OBRAS DE MITIGACION NECESARIAS PARA DISMINUIR EL RIESGO POR DESLIZAMIENTO DEL TERRENO DEBIDO A MOVIMIENTOS DE REMOCION EN MASA, EN EL TERRENO ADYACENTE ENTRE EL EDIFICIO NATURA Y LA QUEBRADA PADRE JESUS MARIA, UBICADO EN EL SECTOR SUR OCCIDENTAL DEL LOTE B EN LA FACULTAD DEL MEDIO AMBIENTE Y RECURSOS NATURALES DE LA UNIVERSIDAD DISTRITAL FRANCISCO JOSÉ DE CALDAS.</t>
  </si>
  <si>
    <t>ORDEN DE SERVICIOS 2033</t>
  </si>
  <si>
    <t>LAVADO, LIMPIEZA Y DESINFECCIÓN DE LOS TANQUES SUBTERRÁNEOS Y ELEVADOS DE AGUA POTABLE DE LA UNIVERSIDAD DISTRITAL FRANCISCO JOSÉ DE CALDAS EN SUS DIFERENTES SEDES, CON CARACTERIZACIÓN DE AGUAS MEDIANTE LA RECOLECCIÓN DE MUESTRAS, ANÁLISIS E INFORME DE LABORATORIO, EN CUMPLIMIENTO A LA NORMATIVIDAD Y DEMÁS CONDICIONES Y ESPECIFICACIONES PREVISTAS.</t>
  </si>
  <si>
    <t>ORDEN DE SERVICIOS 1193</t>
  </si>
  <si>
    <t>REALIZAR EL MEJORAMIENTO DE LA INFRAESTRCUTURA FÍSICA, MECÁNICA Y 1 ELÉCTRICA DE LOS EQUIPOS DE DESPLAZAMIENTO VERTICAL DE LA UNIVERSIDAD DISTRITAL FRANCISCO JOSÉ DE CALDAS</t>
  </si>
  <si>
    <t>3-01-002-02-01-04-0007-21</t>
  </si>
  <si>
    <t>ORDEN DE SERVICIOS 2044</t>
  </si>
  <si>
    <t>CONTRATAR EL SERVICIO DE FUMIGACIÓN EN LAS TÉCNICAS DE DESINSECTACIÓN, DESRATIZACIÓN, DESINFECCIÓN AMBIENTAL A TODO COSTO, PARA LAS DIFERENTES SEDES DE LA UNIVERSIDAD DISTRITAL FRANCISCO JOSÉ DE CALDAS.</t>
  </si>
  <si>
    <t>3-01-002-02-01-08-0005-31</t>
  </si>
  <si>
    <t>Servicios de desinfección y exterminación</t>
  </si>
  <si>
    <t>ORDEN DE SERVICIOS 1731</t>
  </si>
  <si>
    <t>Realizar el mantenimiento preventivo y correctivo con suministro e instalación de repuestos para los equipos de aire acondicionado y ventilación mecánica ubicados en las diferentes sedes de la Universidad Distrital</t>
  </si>
  <si>
    <t>3-01-002-02-01-08-0007-12</t>
  </si>
  <si>
    <t>ORDEN DE SERVICIOS 1648</t>
  </si>
  <si>
    <t>REALIZAR EL MANTENIMIENTO PREVENTIVO PARA LAS SUBESTACIONES ELÉCTRICAS DE LAS SEDES TORRE ADMINISTRATIVA, SABIO CALDAS, FACULTAD TECNOLÓGICA, MACARENA B,MACARENA A,
VIVERO, ADUANILLA DE PAIBA, FACULTAD DE ARTES
ASAB Y BOSA PORVENIR</t>
  </si>
  <si>
    <t>3-01-002-02-01-08-0007-16</t>
  </si>
  <si>
    <t>ORDEN DE COMPRA Nº 108628 DE 2023</t>
  </si>
  <si>
    <t xml:space="preserve">LA UNIVERSIDAD PAGARÁ AL CONTRATISTA EN MENSUALIDADES VENCIDAS, DE ACUERDO CON LOS, ELEMENTOS DE FERRETERIA EFECTIVAMENTE SUMINISTRADOS CADA MES. LOS DESEMBOLSOS SE EFECTUARÁN DENTRO DE LOS 30 DIAS SIGUIENTES A LA PRESENTACIÓN DE LA FACTURA, PREVIA CERTIFICACIÓN DE CUMPLIMIENTO EXPEDIDA POR EL SUPERVISOR DEL CONTRATO, LAS REMISIONES ORIGINALES DE ENTREGA EN DE LAS DIFERENTES SEDES DE LA UNIVERSIDAD Y DEMÁS PARÁMETROS CONSAGRADOS EN LAS CLAÚSULAS Nos. 08, 09, 10, 11 y 12 DENTRO DEL ACUERDO MARCO DE PRECIOS PARA LA COMPRAVENTA Y/O SUMINISTRO DE MATERIALES DE CONSTRUCCION Y FERRETERIA </t>
  </si>
  <si>
    <t>Orden de Compra 122462 de 2023</t>
  </si>
  <si>
    <t>SUMINISTRO DE ELEMENTOS DE FERRETERÍA CON ALTA CALIDAD NECESARIOS PARA ATENDER EL SOLICITUDES DE MANTENIMIENTO PREVENTIVO/CORRECTIVO DE LAS DIFERENTES SEDES DE LA UNIVERSIDAD DISTRITAL FRANCISCO JOSÉ DE CALDAS</t>
  </si>
  <si>
    <t>CONTRATO DE INTERVENTORIA  2013</t>
  </si>
  <si>
    <t>INTERVENTORÍA TÉCNICA, ADMINISTRATIVA, JURÍDICA, FINANCIERA Y AMBIENTAL AL CONTRATO DE OBRA CUYO OBJETO ES: REALIZAR LA ADECUACIÓN, MEJORAMIENTO, REPARACIÓN Y MANTENIMIENTO FÍSICO DE LAS BATERÍAS DE BAÑOS, TANQUES DE ALMACENAMIENTO DE AGUA POTABLE Y CUBIERTAS FASE 4 DE LAS DIFERENTES SEDES DE LA UNIVERSIDAD DISTRITAL FRANCISCO JOSÉ DE CALDAS</t>
  </si>
  <si>
    <t>CONTRATO DE OBRA 1961</t>
  </si>
  <si>
    <t>REALIZAR LA ADECUACIÓN, MEJORAMIENTO, REPARACIÓN Y MANTENIMIENTO FÍSICO DE LAS  BATERÍAS DE BAÑOS, TANQUES DE ALMACENAMIENTO DE AGUA POTABLE Y CUBIERTAS (FASE 4), DE LAS DIFERENTES SEDES DE LA UNIVERSIDAD DISTRITAL FRANCISCO JOSÉ DE CALDAS.</t>
  </si>
  <si>
    <t>CONTRATO DE OBRA 2036</t>
  </si>
  <si>
    <t>ADECUACION Y MANTENIMIENTO DE ESPACIOS DE BIENESTAR EN LA SEDE MACARENA B DE LA UNIVERSIDAD DISTRITAL  FRANCISCO JOSE DE CALDAS</t>
  </si>
  <si>
    <t>ORDEN DE SERVICIOS 1460</t>
  </si>
  <si>
    <t>REALIZAR EL MANTENIMIENTO PREVENTIVO, CORRECTIVO, MEJORAMIENTO DE LA INFRAESTRUCTURA FÍSICA, MECÁNICA Y ELÉCTRICA Y CERTIFICACIÓN DE LOS EQUIPOS DE DESPLAZAMIENTO VERTICAL DE LA UBICADOS EN LAS DIFERENTES SEDES DE LA UNIVERSIDAD DISTRITAL FRANCISCO JOSÉ DE CALDAS</t>
  </si>
  <si>
    <t>3-01-002-02-01-04-0007-23</t>
  </si>
  <si>
    <t>Servicios de mantenimiento y reparacion de ascensores y escaleras mecánicas</t>
  </si>
  <si>
    <t>ORDEN DE SERVICIOS 1661</t>
  </si>
  <si>
    <t>REALIZAR EL MANTENIMIENTO PREVENTIVO Y CORRECTIVO, CON SUMINISTRO DE REPUESTOS PARA LOS SISTEMAS DE MOTOBOMBAS, EQUIPOS DE FUERZA HIDRÁULICA, EQUIPOS DE POTENCIA NEUMÁTICA, Y EYECCIÓN DE AGUAS LLUVIAS Y AGUAS RESIDUALES DE LAS DIFERENTES SEDES DE LA UNIVERSIDAD DISTRITAL.</t>
  </si>
  <si>
    <t>ORDEN DE SERVICIOS 2026</t>
  </si>
  <si>
    <t>SUMINISTRO, INSTALACIÓN Y MANTENIMIENTO DE EXTINTORES PARA LAS DIFERENTES SEDES DE LA UNIVERSIDAD DISTRITAL FRANCISCO JOSÉ DE CALDAS.</t>
  </si>
  <si>
    <t>3-01-002-02-02-08-0000-00</t>
  </si>
  <si>
    <t>Servicios de sistemas de seguridad</t>
  </si>
  <si>
    <t xml:space="preserve"> Orden de Compra 122462 de 2023
</t>
  </si>
  <si>
    <t>Adición y prorroga a la Orden de Compra 122462 de 2023 cuyo  objeto es: “Suministrode elementos de ferretería con alta calidad necesarios para atender el mantenimiento físico preventivo/correctivo de las diferentes sedes de la Universidad Distrital Francisco José De  Caldas”</t>
  </si>
  <si>
    <t>2.1.2.02.01.004.02.4299991</t>
  </si>
  <si>
    <t>ARTÍCULOS N.C.P. DE FERRETERÍA Y CERRAJERÍA</t>
  </si>
  <si>
    <t>ADICION AL CONTRATO 2021</t>
  </si>
  <si>
    <t>ADICION Y PRORROGA DEL CONTRATO DE OBRA 2021 DE 2023,CUYO OBJETO ES: CONTRATAR LA OBRA CIVIL Y DEMAS ACTIVIDADES, PARA REALIZAR CON STRUCCION DE GAVIONES Y/O ~OBRAS DE MITIGACION EN LA SEDE DE LA MACARENA A.</t>
  </si>
  <si>
    <t>CONTRATO DE OBRA PUBLICA 2131</t>
  </si>
  <si>
    <t xml:space="preserve">	RECONSTRUCCIÓN DE GAVIONES Y/O OBRAS DE MITIGACIÓN EN LA SEDE DE LA MACARENA FASE DOS.</t>
  </si>
  <si>
    <t>3-03-001-17-22-02-2024-0257</t>
  </si>
  <si>
    <t>Ampliacion y Mejoramiento de la Infraestructura Física de las Sedes de la Universidad Francisco José de Caldas</t>
  </si>
  <si>
    <t>ADICION AL CONTRATO DE INTERVENTORIA 2013</t>
  </si>
  <si>
    <t>ADICION Y PRORROGA A CONTRATO DE INTERVENTORIA 2013-2023 CUYO OBJETO ES: INTERVENTORIA PARA REALIZAR LA ADECUACION, MEJORAMIENTO, RE PARACION MANTENIMIENTO FISICO DE LAS BATERIAS DE BA?OS, TANQUE ALMACENAMIENTO DE AGUA POTABLE Y CUBIERTAS FASE 4, DE LAS DIFERENTES SEDES DE LA UNIVERSIDAD DISTRITAL FRANCISCO JOSE DE CALDAS.</t>
  </si>
  <si>
    <t>ADICION AL CONTRATO DE OBRA 1961 DE 2023</t>
  </si>
  <si>
    <t>ADICION Y PRORRAGA AL CONTRATO 1961 DE 2023: CUYO OBJETO ES: REALIZAR LA ADECUACION,MEJORAMIENTO, REPARACION MANTENIMIENTO FISICO D E LAS BATERIAS DE BAÑOS, TANQUE ALMACENAMIENTO DE AGUA POTABLE Y CUBIERTAS FASE 4, DE LAS DIFERENTES SEDES DE LA UNIVERSIDAD DISTRIT AL FRANCISCO JOSE DE CALDAS</t>
  </si>
  <si>
    <t>CONTRATO DE OBRA 2133</t>
  </si>
  <si>
    <t>REALIZAR LA ADECUACIÓN, MEJORAMIENTO, REPARACIÓN Y MANTENIMIENTO FÍSICO EN LOS DIFERENTES AUDITORIOS Y BIBLIOTECAS, DE LAS SEDES DE LA UNIVERSIDAD DISTRITAL FRANCISCO JOSÉ DE CALDAS</t>
  </si>
  <si>
    <t xml:space="preserve">CONTRATO DE COMPRA VENTA 2124 </t>
  </si>
  <si>
    <t>CONTRATAR EL SUMINISTRO E INSTALACIÓN DE ASCENSORES EN LA SEDE DE LA CALLE 40 TORRE ADMINISTRATIVA DE LA UNIVERSIDAD DISTRITAL FRANCISCO JOSÉ DE CALDAS SEGÚN ESPECIFICACIONES TÉCNICAS REQUERIDAS</t>
  </si>
  <si>
    <t>CONTRATO DE OBRA PUBLICA 2064</t>
  </si>
  <si>
    <t>OBRAS DE ADAPTACIÓN PARA EL SUMINISTRO, CAMBIO E INSTALACIÓN Y MANTENIMIENTO GENERAL DE SISTEMA DE DISTRIBUCIÓN Y USO DE GN DE LOS LABORATORIOS DE LA SEDE DE MACARENA B DE LA UNIVERSIDAD DISTRITAL FRANCISCO JOSÉ DE CALDAS</t>
  </si>
  <si>
    <t>CONTRATO DE OBRA PUBLICA 2130</t>
  </si>
  <si>
    <t>REALIZAR LA PRIMERA FASE DEL MANTENIMIENTO CORRECTIVO DE LAS AREAS DEPORTIVAS DE LAS DIFERENTES SEDES DE LA UNIVERSIDAD DISTRITAL FR ANCISCO JOSE DE CALDAS.</t>
  </si>
  <si>
    <t>ORDEN DE COMPRA 144841</t>
  </si>
  <si>
    <t>SUMINISTRO DE ELEMENTOS DE FERRETERÍA CON ALTA CALIDAD NECESARIOS PARA ATENDER LAS SOLICITUDES DE MANTENIMIENTO PREVENTIVO/CORRECTIVO DE LAS DIFERENTES SEDES DE LA UNIVERSIDAD DISTRITAL FRANCISCO JOSÉ DE CALDAS</t>
  </si>
  <si>
    <t>FUNCIONAMIENTO</t>
  </si>
  <si>
    <t>ADICION AL CONTRATO DE OBRA PUBLICA 2131</t>
  </si>
  <si>
    <t xml:space="preserve">INVERSIÓN </t>
  </si>
  <si>
    <t>Adición y prorroga al contrato de obra 2064 de 2024</t>
  </si>
  <si>
    <t>Adición y prorroga al contrato de obra 2064 de 2024 cuyo objeto es: Obras de adaptación para el suministro, cambio e instalación y
mantenimiento general de sistema de distribución y uso de GN de los laboratorios de la sede de MACARENA B de la Universidad Distrital Francisco José De Caldas.</t>
  </si>
  <si>
    <t>ETAPA PRECONTRACTUAL</t>
  </si>
  <si>
    <t>Realizar el mantenimiento preventivo y correctivo, con suministro de repuestos para los sistemas de motobombas, equipos de fuerza hidráulica, equipos de potencia neumática, y eyección de aguas lluvias y aguas residuales de las diferentes sedes de la universidad distrital</t>
  </si>
  <si>
    <t>2.1.2.02.02.008.07.8715602</t>
  </si>
  <si>
    <t xml:space="preserve">SERVICIO DE MANTENIMIENTO Y REPARACIÓN DE EQUIPOS DE FUERZA HIDRÁULICA Y DE POTENCIA NEUMÁTICA, BOMBAS, COMPRESORES Y VÁLVULAS
</t>
  </si>
  <si>
    <t>Realizar el mantenimiento preventivo, correctivo, mejoramiento de la infraestructura física, mecánica y eléctrica y certificación de los equipos de desplazamiento vertical de la ubicados en las diferentes sedes de la Universidad Distrital Francisco José De Caldas</t>
  </si>
  <si>
    <t>2.1.2.02.02.008.07.8715701</t>
  </si>
  <si>
    <t>SERVICIO DE MANTENIMIENTO Y REPARACIÓN DE ASCENSORES</t>
  </si>
  <si>
    <t>ADICIÓN A LA ORDEN DE SERVICIOS 1460</t>
  </si>
  <si>
    <t>Adición y prorroga a laOrden de servicios 1460 de 2024 Cuyo  Objeto es: "Realizar el mantenimiento preventivo, correctivo, mejoramiento de la infraestructura física, mecánica y eléctrica y  certificación de los equipos de desplazamiento vertical ubicados en las diferentes sedes de la Universidad Distrital Francisco José De  Caldas"</t>
  </si>
  <si>
    <t>Realizar el mantenimiento correctivo y preventivo de las Plantas  Eléctricas incluido transferencias y Subestaciones de las diferentes  sedes de la Universidad Distrital Francisco José de Caldas</t>
  </si>
  <si>
    <t xml:space="preserve"> 2.1.2.02.02.008.07.8715203</t>
  </si>
  <si>
    <t>SERVICIO DE MANTENIMIENTO Y REPARACIÓN DE APARATOS DE DISTRIBUCIÓN Y CONTROL DE LA ENERGÍA ELÉCTRICA</t>
  </si>
  <si>
    <t>GESTION DE RECURSOS</t>
  </si>
  <si>
    <t xml:space="preserve"> Repuestos para los equipos de aire acondicionado y ventilación mecánica ubicados en las diferentes sedes de la Universidad Distrital”</t>
  </si>
  <si>
    <t>2.1.2.02.02.008.07.8711099</t>
  </si>
  <si>
    <t>SERVICIO DE MANTENIMIENTO Y REPARACIÓN DE OTROS PRODUCTOS METÁLICOS ELABORADOS N.C.P.</t>
  </si>
  <si>
    <t xml:space="preserve">EN EJECUCIÓN CONTRATO 2024
</t>
  </si>
  <si>
    <t>Contratar el servicio de mantenimiento preventivo y correctivo, a los sistemas e instalaciones, equipos y/o servicios destinados a la detección, alarmayextinciónde incendios, con repuestos, para las diferentes sedes de la Universidad Distrital.</t>
  </si>
  <si>
    <t>2.1.2.02.02.008.05.85230</t>
  </si>
  <si>
    <t>SERVICIOS DE SISTEMA DE SEGURIDAD</t>
  </si>
  <si>
    <t>CONTRATAR LAS OBRAS DE ESTABILIZACIÓN DEL TERRENO POR MEDIO DE SISTEMAS DE CAPTACIÓN
 Y EVACUACIÓN PARA EL MEJORAMIENTO DE LA CANCHA DEPORTIVA DE LA SEDE VIVERO DE LA
UNIVERSIDAD DISTRITAL FRANCISCO JOSÉ DE CALDAS</t>
  </si>
  <si>
    <t>REALIZAR LA ADECUACIÓN, MEJORAMIENTO, REPARACION Y MANTENIMIENTO PREVENTIVO Y
 CORRECTIVO DE LAS CUBIERTAS Y BAÑOS EN LAS DIFERENTES SEDES DE LA UNIVERSIDAD DISTRITAL
 FRANCISCO JOSÉ DE CALDAS FASE 5</t>
  </si>
  <si>
    <t xml:space="preserve">EN ELABORACIÓN DEL CONTRATO
</t>
  </si>
  <si>
    <t>REALIZARMANTENIMIENTO PREVENTIVO Y CORRECTIVO, REPARACIONES LOCATIVAS DE LAS ZONAS  DEPORTIVAS DE LA SEDEMACARENAADE LA UNIVERSIDAD DISTRITAL FRANCISCO JOSÉ DE CALDAS</t>
  </si>
  <si>
    <t xml:space="preserve">TOTAL FUNCIONAMIENTO </t>
  </si>
  <si>
    <t>TOTAL INVERSIÓN</t>
  </si>
  <si>
    <t>VALOR</t>
  </si>
  <si>
    <t>TOTAL INVERSION</t>
  </si>
  <si>
    <t>TOTAL FUNCIONAMIENTO</t>
  </si>
  <si>
    <t xml:space="preserve">TOTAL INVERSIÓN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</si>
</sst>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1"/>
      <color theme="1"/>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9">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44" fontId="0" fillId="0" borderId="1" xfId="1" applyFont="1" applyBorder="1" applyAlignment="1">
      <alignment horizontal="center" vertical="center"/>
    </xf>
    <xf numFmtId="0" fontId="0" fillId="0" borderId="1" xfId="0" applyBorder="1" applyAlignment="1">
      <alignment horizontal="justify" vertical="center" wrapText="1"/>
    </xf>
    <xf numFmtId="44" fontId="0" fillId="0" borderId="0" xfId="1" applyFont="1"/>
    <xf numFmtId="0" fontId="3" fillId="0" borderId="1" xfId="0" applyFont="1" applyBorder="1" applyAlignment="1">
      <alignment horizontal="center" vertical="center"/>
    </xf>
    <xf numFmtId="44" fontId="3" fillId="0" borderId="1" xfId="1" applyFont="1" applyBorder="1" applyAlignment="1">
      <alignment horizontal="center" vertical="center"/>
    </xf>
    <xf numFmtId="0" fontId="2" fillId="2" borderId="3" xfId="0" applyFont="1" applyFill="1" applyBorder="1" applyAlignment="1">
      <alignment horizontal="center"/>
    </xf>
    <xf numFmtId="44" fontId="2" fillId="2" borderId="3" xfId="1" applyFont="1" applyFill="1" applyBorder="1" applyAlignment="1">
      <alignment horizontal="center"/>
    </xf>
    <xf numFmtId="0" fontId="2" fillId="2" borderId="3"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44" fontId="0" fillId="0" borderId="1" xfId="1" applyFont="1" applyFill="1" applyBorder="1" applyAlignment="1">
      <alignment horizontal="center" vertical="center"/>
    </xf>
    <xf numFmtId="44" fontId="0" fillId="0" borderId="1" xfId="1" applyFont="1" applyBorder="1" applyAlignment="1">
      <alignment vertical="center"/>
    </xf>
    <xf numFmtId="0" fontId="0" fillId="0" borderId="1" xfId="0" applyBorder="1" applyAlignment="1">
      <alignment horizontal="left" vertical="center" wrapText="1"/>
    </xf>
    <xf numFmtId="0" fontId="0" fillId="0" borderId="1" xfId="0" applyBorder="1" applyAlignment="1">
      <alignment horizontal="justify" wrapText="1"/>
    </xf>
    <xf numFmtId="0" fontId="0" fillId="0" borderId="1" xfId="0" applyBorder="1" applyAlignment="1">
      <alignment horizontal="center" wrapText="1"/>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3" xfId="0" applyBorder="1" applyAlignment="1">
      <alignment horizontal="center" vertical="center"/>
    </xf>
    <xf numFmtId="44" fontId="0" fillId="0" borderId="3" xfId="1" applyFont="1" applyBorder="1" applyAlignment="1">
      <alignment horizontal="center" vertical="center"/>
    </xf>
    <xf numFmtId="0" fontId="0" fillId="0" borderId="6" xfId="0" applyBorder="1" applyAlignment="1">
      <alignment horizontal="center" vertical="center"/>
    </xf>
    <xf numFmtId="44" fontId="0" fillId="0" borderId="6" xfId="1" applyFont="1" applyBorder="1" applyAlignment="1">
      <alignment horizontal="center" vertical="center"/>
    </xf>
    <xf numFmtId="44" fontId="4" fillId="3" borderId="7" xfId="1" applyFont="1" applyFill="1" applyBorder="1" applyAlignment="1">
      <alignment horizontal="center" vertic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9" xfId="0" applyFont="1" applyFill="1" applyBorder="1" applyAlignment="1">
      <alignment horizontal="center" vertical="center"/>
    </xf>
    <xf numFmtId="44" fontId="4" fillId="3" borderId="8" xfId="1" applyFont="1" applyFill="1" applyBorder="1"/>
    <xf numFmtId="0" fontId="0" fillId="0" borderId="2" xfId="0" applyBorder="1" applyAlignment="1">
      <alignment horizontal="center" vertical="center"/>
    </xf>
    <xf numFmtId="0" fontId="0" fillId="0" borderId="2" xfId="0" applyBorder="1" applyAlignment="1">
      <alignment horizontal="center" vertical="center" wrapText="1"/>
    </xf>
    <xf numFmtId="44" fontId="0" fillId="0" borderId="2" xfId="1" applyFont="1" applyBorder="1" applyAlignment="1">
      <alignment horizontal="center" vertical="center"/>
    </xf>
    <xf numFmtId="0" fontId="3" fillId="0" borderId="5" xfId="0" applyFont="1" applyBorder="1" applyAlignment="1">
      <alignment horizontal="center" vertical="center" wrapText="1"/>
    </xf>
    <xf numFmtId="0" fontId="0" fillId="3" borderId="10" xfId="0" applyFont="1" applyFill="1" applyBorder="1" applyAlignment="1">
      <alignment horizontal="center" vertical="center"/>
    </xf>
    <xf numFmtId="0" fontId="0" fillId="3" borderId="11" xfId="0" applyFont="1" applyFill="1" applyBorder="1" applyAlignment="1">
      <alignment horizontal="center" vertical="center"/>
    </xf>
    <xf numFmtId="44" fontId="1" fillId="3" borderId="7" xfId="1"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26C8F-F264-4293-9461-077C9E6E0B2A}">
  <sheetPr>
    <tabColor rgb="FF92D050"/>
  </sheetPr>
  <dimension ref="A1:G13"/>
  <sheetViews>
    <sheetView tabSelected="1" zoomScale="90" zoomScaleNormal="90" zoomScaleSheetLayoutView="70" workbookViewId="0">
      <selection activeCell="E16" sqref="E16"/>
    </sheetView>
  </sheetViews>
  <sheetFormatPr baseColWidth="10" defaultColWidth="11.42578125" defaultRowHeight="15" x14ac:dyDescent="0.25"/>
  <cols>
    <col min="1" max="1" width="12" customWidth="1"/>
    <col min="2" max="2" width="30.5703125" style="1" customWidth="1"/>
    <col min="3" max="3" width="26.85546875" customWidth="1"/>
    <col min="4" max="4" width="29.85546875" customWidth="1"/>
    <col min="5" max="5" width="25.140625" style="6" customWidth="1"/>
    <col min="6" max="6" width="24.140625" customWidth="1"/>
    <col min="7" max="7" width="59.85546875" customWidth="1"/>
  </cols>
  <sheetData>
    <row r="1" spans="1:7" x14ac:dyDescent="0.25">
      <c r="A1" s="9" t="s">
        <v>0</v>
      </c>
      <c r="B1" s="11" t="s">
        <v>5</v>
      </c>
      <c r="C1" s="9" t="s">
        <v>4</v>
      </c>
      <c r="D1" s="9" t="s">
        <v>6</v>
      </c>
      <c r="E1" s="10" t="s">
        <v>209</v>
      </c>
      <c r="F1" s="9" t="s">
        <v>1</v>
      </c>
      <c r="G1" s="9" t="s">
        <v>2</v>
      </c>
    </row>
    <row r="2" spans="1:7" ht="143.25" customHeight="1" x14ac:dyDescent="0.25">
      <c r="A2" s="2">
        <v>2020</v>
      </c>
      <c r="B2" s="2" t="s">
        <v>10</v>
      </c>
      <c r="C2" s="2" t="s">
        <v>9</v>
      </c>
      <c r="D2" s="3" t="s">
        <v>11</v>
      </c>
      <c r="E2" s="4">
        <v>84442400</v>
      </c>
      <c r="F2" s="2" t="s">
        <v>7</v>
      </c>
      <c r="G2" s="3" t="s">
        <v>8</v>
      </c>
    </row>
    <row r="3" spans="1:7" ht="203.25" customHeight="1" x14ac:dyDescent="0.25">
      <c r="A3" s="7">
        <v>2020</v>
      </c>
      <c r="B3" s="2" t="s">
        <v>14</v>
      </c>
      <c r="C3" s="2" t="s">
        <v>9</v>
      </c>
      <c r="D3" s="3" t="s">
        <v>15</v>
      </c>
      <c r="E3" s="8">
        <v>67000000</v>
      </c>
      <c r="F3" s="7" t="s">
        <v>12</v>
      </c>
      <c r="G3" s="12" t="s">
        <v>13</v>
      </c>
    </row>
    <row r="4" spans="1:7" ht="130.5" customHeight="1" x14ac:dyDescent="0.25">
      <c r="A4" s="2">
        <v>2020</v>
      </c>
      <c r="B4" s="2" t="s">
        <v>18</v>
      </c>
      <c r="C4" s="2" t="s">
        <v>9</v>
      </c>
      <c r="D4" s="3" t="s">
        <v>19</v>
      </c>
      <c r="E4" s="4">
        <v>24000000</v>
      </c>
      <c r="F4" s="7" t="s">
        <v>16</v>
      </c>
      <c r="G4" s="3" t="s">
        <v>17</v>
      </c>
    </row>
    <row r="5" spans="1:7" ht="130.5" customHeight="1" x14ac:dyDescent="0.25">
      <c r="A5" s="2">
        <v>2020</v>
      </c>
      <c r="B5" s="2"/>
      <c r="C5" s="2" t="s">
        <v>9</v>
      </c>
      <c r="D5" s="3" t="s">
        <v>22</v>
      </c>
      <c r="E5" s="4">
        <v>12700000</v>
      </c>
      <c r="F5" s="3" t="s">
        <v>20</v>
      </c>
      <c r="G5" s="5" t="s">
        <v>21</v>
      </c>
    </row>
    <row r="6" spans="1:7" ht="124.5" customHeight="1" x14ac:dyDescent="0.25">
      <c r="A6" s="2">
        <v>2020</v>
      </c>
      <c r="B6" s="2" t="s">
        <v>25</v>
      </c>
      <c r="C6" s="2" t="s">
        <v>9</v>
      </c>
      <c r="D6" s="3" t="s">
        <v>26</v>
      </c>
      <c r="E6" s="4">
        <v>80000000</v>
      </c>
      <c r="F6" s="3" t="s">
        <v>23</v>
      </c>
      <c r="G6" s="5" t="s">
        <v>24</v>
      </c>
    </row>
    <row r="7" spans="1:7" ht="117" customHeight="1" x14ac:dyDescent="0.25">
      <c r="A7" s="2">
        <v>2020</v>
      </c>
      <c r="B7" s="3" t="s">
        <v>29</v>
      </c>
      <c r="C7" s="2" t="s">
        <v>9</v>
      </c>
      <c r="D7" s="3" t="s">
        <v>30</v>
      </c>
      <c r="E7" s="4">
        <v>99257900</v>
      </c>
      <c r="F7" s="3" t="s">
        <v>27</v>
      </c>
      <c r="G7" s="5" t="s">
        <v>28</v>
      </c>
    </row>
    <row r="8" spans="1:7" ht="73.5" customHeight="1" x14ac:dyDescent="0.25">
      <c r="A8" s="2">
        <v>2020</v>
      </c>
      <c r="B8" s="2" t="s">
        <v>29</v>
      </c>
      <c r="C8" s="2" t="s">
        <v>9</v>
      </c>
      <c r="D8" s="3" t="s">
        <v>30</v>
      </c>
      <c r="E8" s="4">
        <v>70000000</v>
      </c>
      <c r="F8" s="3" t="s">
        <v>27</v>
      </c>
      <c r="G8" s="5" t="s">
        <v>31</v>
      </c>
    </row>
    <row r="9" spans="1:7" ht="97.5" customHeight="1" thickBot="1" x14ac:dyDescent="0.3">
      <c r="A9" s="2">
        <v>2020</v>
      </c>
      <c r="B9" s="2" t="s">
        <v>29</v>
      </c>
      <c r="C9" s="21" t="s">
        <v>9</v>
      </c>
      <c r="D9" s="26" t="s">
        <v>30</v>
      </c>
      <c r="E9" s="22">
        <v>39233000</v>
      </c>
      <c r="F9" s="3" t="s">
        <v>32</v>
      </c>
      <c r="G9" s="5" t="s">
        <v>33</v>
      </c>
    </row>
    <row r="10" spans="1:7" ht="15.75" thickBot="1" x14ac:dyDescent="0.3">
      <c r="A10" s="2"/>
      <c r="B10" s="19"/>
      <c r="C10" s="28" t="s">
        <v>207</v>
      </c>
      <c r="D10" s="29"/>
      <c r="E10" s="25">
        <f>SUM(E2:E9)</f>
        <v>476633300</v>
      </c>
      <c r="F10" s="20"/>
      <c r="G10" s="5"/>
    </row>
    <row r="11" spans="1:7" ht="111.75" customHeight="1" x14ac:dyDescent="0.25">
      <c r="A11" s="2">
        <v>2020</v>
      </c>
      <c r="B11" s="3" t="s">
        <v>37</v>
      </c>
      <c r="C11" s="23" t="s">
        <v>36</v>
      </c>
      <c r="D11" s="27" t="s">
        <v>38</v>
      </c>
      <c r="E11" s="24">
        <v>84756001</v>
      </c>
      <c r="F11" s="3" t="s">
        <v>34</v>
      </c>
      <c r="G11" s="5" t="s">
        <v>35</v>
      </c>
    </row>
    <row r="12" spans="1:7" ht="90.75" thickBot="1" x14ac:dyDescent="0.3">
      <c r="A12" s="2">
        <v>2020</v>
      </c>
      <c r="B12" s="2" t="s">
        <v>37</v>
      </c>
      <c r="C12" s="21" t="s">
        <v>36</v>
      </c>
      <c r="D12" s="26" t="s">
        <v>38</v>
      </c>
      <c r="E12" s="22">
        <v>743016491</v>
      </c>
      <c r="F12" s="3" t="s">
        <v>39</v>
      </c>
      <c r="G12" s="5" t="s">
        <v>40</v>
      </c>
    </row>
    <row r="13" spans="1:7" ht="15.75" thickBot="1" x14ac:dyDescent="0.3">
      <c r="C13" s="28" t="s">
        <v>208</v>
      </c>
      <c r="D13" s="30"/>
      <c r="E13" s="31">
        <f>SUM(E11:E12)</f>
        <v>827772492</v>
      </c>
    </row>
  </sheetData>
  <autoFilter ref="B1:G12" xr:uid="{AD026C8F-F264-4293-9461-077C9E6E0B2A}"/>
  <mergeCells count="2">
    <mergeCell ref="C10:D10"/>
    <mergeCell ref="C13:D13"/>
  </mergeCells>
  <pageMargins left="0.7" right="0.7" top="0.75" bottom="0.75" header="0.3" footer="0.3"/>
  <pageSetup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F1B0-EFCD-4FB0-AA79-9B64698003D1}">
  <sheetPr>
    <tabColor rgb="FF0070C0"/>
  </sheetPr>
  <dimension ref="A1:G12"/>
  <sheetViews>
    <sheetView topLeftCell="A8" zoomScale="90" zoomScaleNormal="90" workbookViewId="0">
      <selection activeCell="E19" sqref="E19"/>
    </sheetView>
  </sheetViews>
  <sheetFormatPr baseColWidth="10" defaultColWidth="11.42578125" defaultRowHeight="15" x14ac:dyDescent="0.25"/>
  <cols>
    <col min="1" max="1" width="12" customWidth="1"/>
    <col min="2" max="2" width="30.5703125" style="1" customWidth="1"/>
    <col min="3" max="3" width="24" customWidth="1"/>
    <col min="4" max="4" width="29.85546875" customWidth="1"/>
    <col min="5" max="5" width="20" style="6" customWidth="1"/>
    <col min="6" max="6" width="24.140625" customWidth="1"/>
    <col min="7" max="7" width="44.5703125" customWidth="1"/>
  </cols>
  <sheetData>
    <row r="1" spans="1:7" x14ac:dyDescent="0.25">
      <c r="A1" s="9" t="s">
        <v>0</v>
      </c>
      <c r="B1" s="11" t="s">
        <v>5</v>
      </c>
      <c r="C1" s="9" t="s">
        <v>4</v>
      </c>
      <c r="D1" s="9" t="s">
        <v>6</v>
      </c>
      <c r="E1" s="10" t="s">
        <v>209</v>
      </c>
      <c r="F1" s="9" t="s">
        <v>1</v>
      </c>
      <c r="G1" s="9" t="s">
        <v>2</v>
      </c>
    </row>
    <row r="2" spans="1:7" ht="140.25" customHeight="1" x14ac:dyDescent="0.25">
      <c r="A2" s="2">
        <v>2021</v>
      </c>
      <c r="B2" s="2" t="s">
        <v>43</v>
      </c>
      <c r="C2" s="2" t="s">
        <v>9</v>
      </c>
      <c r="D2" s="3" t="s">
        <v>44</v>
      </c>
      <c r="E2" s="4">
        <v>30220050</v>
      </c>
      <c r="F2" s="3" t="s">
        <v>41</v>
      </c>
      <c r="G2" s="3" t="s">
        <v>42</v>
      </c>
    </row>
    <row r="3" spans="1:7" ht="183.75" customHeight="1" x14ac:dyDescent="0.25">
      <c r="A3" s="7">
        <v>2021</v>
      </c>
      <c r="B3" s="2" t="s">
        <v>43</v>
      </c>
      <c r="C3" s="2" t="s">
        <v>9</v>
      </c>
      <c r="D3" s="3" t="s">
        <v>44</v>
      </c>
      <c r="E3" s="8">
        <v>88298000</v>
      </c>
      <c r="F3" s="13" t="s">
        <v>45</v>
      </c>
      <c r="G3" s="12" t="s">
        <v>46</v>
      </c>
    </row>
    <row r="4" spans="1:7" ht="130.5" customHeight="1" x14ac:dyDescent="0.25">
      <c r="A4" s="2">
        <v>2021</v>
      </c>
      <c r="B4" s="2" t="s">
        <v>10</v>
      </c>
      <c r="C4" s="2" t="s">
        <v>9</v>
      </c>
      <c r="D4" s="3" t="s">
        <v>49</v>
      </c>
      <c r="E4" s="4">
        <v>84442400</v>
      </c>
      <c r="F4" s="7" t="s">
        <v>47</v>
      </c>
      <c r="G4" s="12" t="s">
        <v>48</v>
      </c>
    </row>
    <row r="5" spans="1:7" ht="130.5" customHeight="1" x14ac:dyDescent="0.25">
      <c r="A5" s="2">
        <v>2021</v>
      </c>
      <c r="B5" s="2" t="s">
        <v>52</v>
      </c>
      <c r="C5" s="2" t="s">
        <v>9</v>
      </c>
      <c r="D5" s="3" t="s">
        <v>53</v>
      </c>
      <c r="E5" s="4">
        <v>15314967</v>
      </c>
      <c r="F5" s="3" t="s">
        <v>50</v>
      </c>
      <c r="G5" s="5" t="s">
        <v>51</v>
      </c>
    </row>
    <row r="6" spans="1:7" ht="102" customHeight="1" x14ac:dyDescent="0.25">
      <c r="A6" s="2">
        <v>2021</v>
      </c>
      <c r="B6" s="2" t="s">
        <v>25</v>
      </c>
      <c r="C6" s="2" t="s">
        <v>9</v>
      </c>
      <c r="D6" s="3" t="s">
        <v>26</v>
      </c>
      <c r="E6" s="4">
        <v>179995530</v>
      </c>
      <c r="F6" s="3" t="s">
        <v>54</v>
      </c>
      <c r="G6" s="5" t="s">
        <v>55</v>
      </c>
    </row>
    <row r="7" spans="1:7" ht="117" customHeight="1" x14ac:dyDescent="0.25">
      <c r="A7" s="2">
        <v>2021</v>
      </c>
      <c r="B7" s="2" t="s">
        <v>43</v>
      </c>
      <c r="C7" s="2" t="s">
        <v>9</v>
      </c>
      <c r="D7" s="3" t="s">
        <v>44</v>
      </c>
      <c r="E7" s="4">
        <v>98686700</v>
      </c>
      <c r="F7" s="3" t="s">
        <v>56</v>
      </c>
      <c r="G7" s="5" t="s">
        <v>57</v>
      </c>
    </row>
    <row r="8" spans="1:7" ht="135" customHeight="1" x14ac:dyDescent="0.25">
      <c r="A8" s="2">
        <v>2021</v>
      </c>
      <c r="B8" s="2" t="s">
        <v>60</v>
      </c>
      <c r="C8" s="2" t="s">
        <v>9</v>
      </c>
      <c r="D8" s="3" t="s">
        <v>61</v>
      </c>
      <c r="E8" s="4">
        <v>62215029</v>
      </c>
      <c r="F8" s="3" t="s">
        <v>58</v>
      </c>
      <c r="G8" s="5" t="s">
        <v>59</v>
      </c>
    </row>
    <row r="9" spans="1:7" ht="135" customHeight="1" thickBot="1" x14ac:dyDescent="0.3">
      <c r="A9" s="2">
        <v>2021</v>
      </c>
      <c r="B9" s="2" t="s">
        <v>63</v>
      </c>
      <c r="C9" s="21" t="s">
        <v>9</v>
      </c>
      <c r="D9" s="26" t="s">
        <v>64</v>
      </c>
      <c r="E9" s="22">
        <v>82000000</v>
      </c>
      <c r="F9" s="3" t="s">
        <v>62</v>
      </c>
      <c r="G9" s="5" t="s">
        <v>17</v>
      </c>
    </row>
    <row r="10" spans="1:7" ht="15.75" thickBot="1" x14ac:dyDescent="0.3">
      <c r="A10" s="2"/>
      <c r="B10" s="19"/>
      <c r="C10" s="28" t="s">
        <v>207</v>
      </c>
      <c r="D10" s="29"/>
      <c r="E10" s="25">
        <f>SUM(E2:E9)</f>
        <v>641172676</v>
      </c>
      <c r="F10" s="20"/>
      <c r="G10" s="5"/>
    </row>
    <row r="11" spans="1:7" ht="191.25" customHeight="1" thickBot="1" x14ac:dyDescent="0.3">
      <c r="A11" s="2">
        <v>2021</v>
      </c>
      <c r="B11" s="3" t="s">
        <v>68</v>
      </c>
      <c r="C11" s="32" t="s">
        <v>67</v>
      </c>
      <c r="D11" s="33" t="s">
        <v>69</v>
      </c>
      <c r="E11" s="34">
        <v>3019557287</v>
      </c>
      <c r="F11" s="3" t="s">
        <v>65</v>
      </c>
      <c r="G11" s="5" t="s">
        <v>66</v>
      </c>
    </row>
    <row r="12" spans="1:7" ht="15.75" thickBot="1" x14ac:dyDescent="0.3">
      <c r="C12" s="28" t="s">
        <v>210</v>
      </c>
      <c r="D12" s="29"/>
      <c r="E12" s="25">
        <v>3019557287</v>
      </c>
    </row>
  </sheetData>
  <mergeCells count="2">
    <mergeCell ref="C10:D10"/>
    <mergeCell ref="C12:D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28FB-BCFD-4F2D-9C7D-BF621503A15D}">
  <sheetPr>
    <tabColor rgb="FFFFFF00"/>
  </sheetPr>
  <dimension ref="A1:G19"/>
  <sheetViews>
    <sheetView topLeftCell="A16" zoomScale="90" zoomScaleNormal="90" workbookViewId="0">
      <selection activeCell="D21" sqref="D21"/>
    </sheetView>
  </sheetViews>
  <sheetFormatPr baseColWidth="10" defaultColWidth="11.42578125" defaultRowHeight="15" x14ac:dyDescent="0.25"/>
  <cols>
    <col min="1" max="1" width="12" customWidth="1"/>
    <col min="2" max="2" width="30.5703125" style="1" customWidth="1"/>
    <col min="3" max="3" width="23.42578125" customWidth="1"/>
    <col min="4" max="4" width="29.85546875" customWidth="1"/>
    <col min="5" max="5" width="20" style="6" customWidth="1"/>
    <col min="6" max="6" width="24.140625" customWidth="1"/>
    <col min="7" max="7" width="44.5703125" customWidth="1"/>
  </cols>
  <sheetData>
    <row r="1" spans="1:7" x14ac:dyDescent="0.25">
      <c r="A1" s="9" t="s">
        <v>0</v>
      </c>
      <c r="B1" s="11" t="s">
        <v>5</v>
      </c>
      <c r="C1" s="9" t="s">
        <v>4</v>
      </c>
      <c r="D1" s="9" t="s">
        <v>6</v>
      </c>
      <c r="E1" s="10" t="s">
        <v>209</v>
      </c>
      <c r="F1" s="9" t="s">
        <v>1</v>
      </c>
      <c r="G1" s="9" t="s">
        <v>2</v>
      </c>
    </row>
    <row r="2" spans="1:7" ht="171.75" customHeight="1" x14ac:dyDescent="0.25">
      <c r="A2" s="2">
        <v>2022</v>
      </c>
      <c r="B2" s="2" t="s">
        <v>72</v>
      </c>
      <c r="C2" s="2" t="s">
        <v>9</v>
      </c>
      <c r="D2" s="3" t="s">
        <v>73</v>
      </c>
      <c r="E2" s="4">
        <v>77000000</v>
      </c>
      <c r="F2" s="3" t="s">
        <v>70</v>
      </c>
      <c r="G2" s="5" t="s">
        <v>71</v>
      </c>
    </row>
    <row r="3" spans="1:7" ht="153.75" customHeight="1" x14ac:dyDescent="0.25">
      <c r="A3" s="2">
        <v>2022</v>
      </c>
      <c r="B3" s="2" t="s">
        <v>76</v>
      </c>
      <c r="C3" s="2" t="s">
        <v>9</v>
      </c>
      <c r="D3" s="3" t="s">
        <v>77</v>
      </c>
      <c r="E3" s="8">
        <v>59303739</v>
      </c>
      <c r="F3" s="3" t="s">
        <v>74</v>
      </c>
      <c r="G3" s="12" t="s">
        <v>75</v>
      </c>
    </row>
    <row r="4" spans="1:7" ht="153.75" customHeight="1" x14ac:dyDescent="0.25">
      <c r="A4" s="2">
        <v>2022</v>
      </c>
      <c r="B4" s="2" t="s">
        <v>80</v>
      </c>
      <c r="C4" s="2" t="s">
        <v>9</v>
      </c>
      <c r="D4" s="3" t="s">
        <v>81</v>
      </c>
      <c r="E4" s="8">
        <v>48500021</v>
      </c>
      <c r="F4" s="3" t="s">
        <v>78</v>
      </c>
      <c r="G4" s="12" t="s">
        <v>79</v>
      </c>
    </row>
    <row r="5" spans="1:7" ht="153.75" customHeight="1" x14ac:dyDescent="0.25">
      <c r="A5" s="2">
        <v>2022</v>
      </c>
      <c r="B5" s="2" t="s">
        <v>80</v>
      </c>
      <c r="C5" s="2" t="s">
        <v>9</v>
      </c>
      <c r="D5" s="3" t="s">
        <v>81</v>
      </c>
      <c r="E5" s="8">
        <v>105196000</v>
      </c>
      <c r="F5" s="3" t="s">
        <v>82</v>
      </c>
      <c r="G5" s="12" t="s">
        <v>83</v>
      </c>
    </row>
    <row r="6" spans="1:7" ht="130.5" customHeight="1" x14ac:dyDescent="0.25">
      <c r="A6" s="2">
        <v>2022</v>
      </c>
      <c r="B6" s="2" t="s">
        <v>85</v>
      </c>
      <c r="C6" s="2" t="s">
        <v>9</v>
      </c>
      <c r="D6" s="3" t="s">
        <v>49</v>
      </c>
      <c r="E6" s="4">
        <v>50000000</v>
      </c>
      <c r="F6" s="7" t="s">
        <v>84</v>
      </c>
      <c r="G6" s="12" t="s">
        <v>48</v>
      </c>
    </row>
    <row r="7" spans="1:7" ht="130.5" customHeight="1" x14ac:dyDescent="0.25">
      <c r="A7" s="2">
        <v>2022</v>
      </c>
      <c r="B7" s="2" t="s">
        <v>88</v>
      </c>
      <c r="C7" s="2" t="s">
        <v>9</v>
      </c>
      <c r="D7" s="3" t="s">
        <v>89</v>
      </c>
      <c r="E7" s="4">
        <v>101578400</v>
      </c>
      <c r="F7" s="7" t="s">
        <v>86</v>
      </c>
      <c r="G7" s="5" t="s">
        <v>87</v>
      </c>
    </row>
    <row r="8" spans="1:7" ht="130.5" customHeight="1" x14ac:dyDescent="0.25">
      <c r="A8" s="2">
        <v>2022</v>
      </c>
      <c r="B8" s="2" t="s">
        <v>72</v>
      </c>
      <c r="C8" s="2" t="s">
        <v>9</v>
      </c>
      <c r="D8" s="3" t="s">
        <v>92</v>
      </c>
      <c r="E8" s="4">
        <v>73708600</v>
      </c>
      <c r="F8" s="7" t="s">
        <v>90</v>
      </c>
      <c r="G8" s="5" t="s">
        <v>91</v>
      </c>
    </row>
    <row r="9" spans="1:7" ht="130.5" customHeight="1" x14ac:dyDescent="0.25">
      <c r="A9" s="2">
        <v>2022</v>
      </c>
      <c r="B9" s="2" t="s">
        <v>95</v>
      </c>
      <c r="C9" s="2" t="s">
        <v>9</v>
      </c>
      <c r="D9" s="3" t="s">
        <v>96</v>
      </c>
      <c r="E9" s="4">
        <v>134946000</v>
      </c>
      <c r="F9" s="7" t="s">
        <v>93</v>
      </c>
      <c r="G9" s="5" t="s">
        <v>94</v>
      </c>
    </row>
    <row r="10" spans="1:7" ht="130.5" customHeight="1" x14ac:dyDescent="0.25">
      <c r="A10" s="2">
        <v>2022</v>
      </c>
      <c r="B10" s="2" t="s">
        <v>99</v>
      </c>
      <c r="C10" s="2" t="s">
        <v>9</v>
      </c>
      <c r="D10" s="3" t="s">
        <v>100</v>
      </c>
      <c r="E10" s="4">
        <v>16000000</v>
      </c>
      <c r="F10" s="7" t="s">
        <v>97</v>
      </c>
      <c r="G10" s="3" t="s">
        <v>98</v>
      </c>
    </row>
    <row r="11" spans="1:7" ht="117" customHeight="1" x14ac:dyDescent="0.25">
      <c r="A11" s="2">
        <v>2022</v>
      </c>
      <c r="B11" s="2" t="s">
        <v>103</v>
      </c>
      <c r="C11" s="2" t="s">
        <v>9</v>
      </c>
      <c r="D11" s="3" t="s">
        <v>104</v>
      </c>
      <c r="E11" s="4">
        <v>300000000</v>
      </c>
      <c r="F11" s="3" t="s">
        <v>101</v>
      </c>
      <c r="G11" s="3" t="s">
        <v>102</v>
      </c>
    </row>
    <row r="12" spans="1:7" ht="117" customHeight="1" thickBot="1" x14ac:dyDescent="0.3">
      <c r="A12" s="2"/>
      <c r="B12" s="2" t="s">
        <v>103</v>
      </c>
      <c r="C12" s="21" t="s">
        <v>9</v>
      </c>
      <c r="D12" s="26" t="s">
        <v>104</v>
      </c>
      <c r="E12" s="22">
        <v>148000000</v>
      </c>
      <c r="F12" s="3" t="s">
        <v>105</v>
      </c>
      <c r="G12" s="3" t="s">
        <v>106</v>
      </c>
    </row>
    <row r="13" spans="1:7" ht="15.75" thickBot="1" x14ac:dyDescent="0.3">
      <c r="A13" s="2"/>
      <c r="B13" s="19"/>
      <c r="C13" s="28" t="s">
        <v>207</v>
      </c>
      <c r="D13" s="29"/>
      <c r="E13" s="25">
        <f>SUM(E2:E12)</f>
        <v>1114232760</v>
      </c>
      <c r="F13" s="20"/>
      <c r="G13" s="3"/>
    </row>
    <row r="14" spans="1:7" ht="153" customHeight="1" x14ac:dyDescent="0.25">
      <c r="A14" s="2">
        <v>2022</v>
      </c>
      <c r="B14" s="2" t="s">
        <v>109</v>
      </c>
      <c r="C14" s="23" t="s">
        <v>67</v>
      </c>
      <c r="D14" s="27" t="s">
        <v>110</v>
      </c>
      <c r="E14" s="24">
        <v>168232680</v>
      </c>
      <c r="F14" s="3" t="s">
        <v>107</v>
      </c>
      <c r="G14" s="5" t="s">
        <v>108</v>
      </c>
    </row>
    <row r="15" spans="1:7" ht="117" customHeight="1" x14ac:dyDescent="0.25">
      <c r="A15" s="2">
        <v>2022</v>
      </c>
      <c r="B15" s="2" t="s">
        <v>109</v>
      </c>
      <c r="C15" s="2" t="s">
        <v>67</v>
      </c>
      <c r="D15" s="3" t="s">
        <v>110</v>
      </c>
      <c r="E15" s="4">
        <v>1368219718</v>
      </c>
      <c r="F15" s="3" t="s">
        <v>111</v>
      </c>
      <c r="G15" s="5" t="s">
        <v>112</v>
      </c>
    </row>
    <row r="16" spans="1:7" ht="138" customHeight="1" x14ac:dyDescent="0.25">
      <c r="A16" s="2">
        <v>2022</v>
      </c>
      <c r="B16" s="2" t="s">
        <v>109</v>
      </c>
      <c r="C16" s="2" t="s">
        <v>67</v>
      </c>
      <c r="D16" s="3" t="s">
        <v>110</v>
      </c>
      <c r="E16" s="4">
        <v>186198110</v>
      </c>
      <c r="F16" s="3" t="s">
        <v>113</v>
      </c>
      <c r="G16" s="5" t="s">
        <v>114</v>
      </c>
    </row>
    <row r="17" spans="1:7" ht="150" x14ac:dyDescent="0.25">
      <c r="A17" s="2">
        <v>2022</v>
      </c>
      <c r="B17" s="2" t="s">
        <v>109</v>
      </c>
      <c r="C17" s="2" t="s">
        <v>67</v>
      </c>
      <c r="D17" s="3" t="s">
        <v>110</v>
      </c>
      <c r="E17" s="4">
        <v>178053440</v>
      </c>
      <c r="F17" s="2" t="s">
        <v>115</v>
      </c>
      <c r="G17" s="5" t="s">
        <v>116</v>
      </c>
    </row>
    <row r="18" spans="1:7" ht="165.75" thickBot="1" x14ac:dyDescent="0.3">
      <c r="A18" s="2">
        <v>2022</v>
      </c>
      <c r="B18" s="2" t="s">
        <v>109</v>
      </c>
      <c r="C18" s="21" t="s">
        <v>67</v>
      </c>
      <c r="D18" s="26" t="s">
        <v>110</v>
      </c>
      <c r="E18" s="22">
        <v>89026720</v>
      </c>
      <c r="F18" s="3" t="s">
        <v>117</v>
      </c>
      <c r="G18" s="5" t="s">
        <v>118</v>
      </c>
    </row>
    <row r="19" spans="1:7" ht="15.75" thickBot="1" x14ac:dyDescent="0.3">
      <c r="C19" s="28" t="s">
        <v>210</v>
      </c>
      <c r="D19" s="30"/>
      <c r="E19" s="31">
        <f>SUM(E14:E18)</f>
        <v>1989730668</v>
      </c>
    </row>
  </sheetData>
  <mergeCells count="2">
    <mergeCell ref="C13:D13"/>
    <mergeCell ref="C19:D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32131-24EE-4CB3-82FE-C99840A3482D}">
  <sheetPr>
    <tabColor rgb="FF7030A0"/>
  </sheetPr>
  <dimension ref="A1:G14"/>
  <sheetViews>
    <sheetView topLeftCell="A5" zoomScale="90" zoomScaleNormal="90" workbookViewId="0">
      <selection activeCell="F18" sqref="F18"/>
    </sheetView>
  </sheetViews>
  <sheetFormatPr baseColWidth="10" defaultColWidth="11.42578125" defaultRowHeight="15" x14ac:dyDescent="0.25"/>
  <cols>
    <col min="1" max="1" width="12" customWidth="1"/>
    <col min="2" max="2" width="30.5703125" style="1" customWidth="1"/>
    <col min="3" max="3" width="25.140625" customWidth="1"/>
    <col min="4" max="4" width="29.85546875" customWidth="1"/>
    <col min="5" max="5" width="20" style="6" customWidth="1"/>
    <col min="6" max="6" width="24.140625" customWidth="1"/>
    <col min="7" max="7" width="48.42578125" customWidth="1"/>
  </cols>
  <sheetData>
    <row r="1" spans="1:7" x14ac:dyDescent="0.25">
      <c r="A1" s="9" t="s">
        <v>0</v>
      </c>
      <c r="B1" s="11" t="s">
        <v>5</v>
      </c>
      <c r="C1" s="9" t="s">
        <v>4</v>
      </c>
      <c r="D1" s="9" t="s">
        <v>6</v>
      </c>
      <c r="E1" s="10" t="s">
        <v>209</v>
      </c>
      <c r="F1" s="9" t="s">
        <v>1</v>
      </c>
      <c r="G1" s="9" t="s">
        <v>2</v>
      </c>
    </row>
    <row r="2" spans="1:7" ht="153.75" customHeight="1" x14ac:dyDescent="0.25">
      <c r="A2" s="2">
        <v>2023</v>
      </c>
      <c r="B2" s="2" t="s">
        <v>76</v>
      </c>
      <c r="C2" s="2" t="s">
        <v>9</v>
      </c>
      <c r="D2" s="3" t="s">
        <v>77</v>
      </c>
      <c r="E2" s="8">
        <v>52290088</v>
      </c>
      <c r="F2" s="3" t="s">
        <v>119</v>
      </c>
      <c r="G2" s="12" t="s">
        <v>120</v>
      </c>
    </row>
    <row r="3" spans="1:7" ht="130.5" customHeight="1" x14ac:dyDescent="0.25">
      <c r="A3" s="2">
        <v>2023</v>
      </c>
      <c r="B3" s="2" t="s">
        <v>123</v>
      </c>
      <c r="C3" s="2" t="s">
        <v>9</v>
      </c>
      <c r="D3" s="3" t="s">
        <v>89</v>
      </c>
      <c r="E3" s="4">
        <v>133785750</v>
      </c>
      <c r="F3" s="7" t="s">
        <v>56</v>
      </c>
      <c r="G3" s="5" t="s">
        <v>87</v>
      </c>
    </row>
    <row r="4" spans="1:7" ht="130.5" customHeight="1" x14ac:dyDescent="0.25">
      <c r="A4" s="2">
        <v>2023</v>
      </c>
      <c r="B4" s="2" t="s">
        <v>126</v>
      </c>
      <c r="C4" s="2" t="s">
        <v>9</v>
      </c>
      <c r="D4" s="3" t="s">
        <v>127</v>
      </c>
      <c r="E4" s="4">
        <v>199821687</v>
      </c>
      <c r="F4" s="7" t="s">
        <v>124</v>
      </c>
      <c r="G4" s="5" t="s">
        <v>125</v>
      </c>
    </row>
    <row r="5" spans="1:7" ht="130.5" customHeight="1" x14ac:dyDescent="0.25">
      <c r="A5" s="2">
        <v>2023</v>
      </c>
      <c r="B5" s="2" t="s">
        <v>130</v>
      </c>
      <c r="C5" s="2" t="s">
        <v>9</v>
      </c>
      <c r="D5" s="3" t="s">
        <v>92</v>
      </c>
      <c r="E5" s="4">
        <v>111741000</v>
      </c>
      <c r="F5" s="7" t="s">
        <v>128</v>
      </c>
      <c r="G5" s="5" t="s">
        <v>129</v>
      </c>
    </row>
    <row r="6" spans="1:7" ht="130.5" customHeight="1" x14ac:dyDescent="0.25">
      <c r="A6" s="2">
        <v>2023</v>
      </c>
      <c r="B6" s="2" t="s">
        <v>133</v>
      </c>
      <c r="C6" s="2" t="s">
        <v>9</v>
      </c>
      <c r="D6" s="3" t="s">
        <v>81</v>
      </c>
      <c r="E6" s="4">
        <v>177310000</v>
      </c>
      <c r="F6" s="7" t="s">
        <v>131</v>
      </c>
      <c r="G6" s="16" t="s">
        <v>132</v>
      </c>
    </row>
    <row r="7" spans="1:7" ht="130.5" customHeight="1" x14ac:dyDescent="0.25">
      <c r="A7" s="2">
        <v>2023</v>
      </c>
      <c r="B7" s="2" t="s">
        <v>103</v>
      </c>
      <c r="C7" s="2" t="s">
        <v>9</v>
      </c>
      <c r="D7" s="3" t="s">
        <v>104</v>
      </c>
      <c r="E7" s="4">
        <v>110000000</v>
      </c>
      <c r="F7" s="3" t="s">
        <v>134</v>
      </c>
      <c r="G7" s="5" t="s">
        <v>135</v>
      </c>
    </row>
    <row r="8" spans="1:7" ht="211.5" customHeight="1" thickBot="1" x14ac:dyDescent="0.3">
      <c r="A8" s="2">
        <v>2023</v>
      </c>
      <c r="B8" s="2" t="s">
        <v>103</v>
      </c>
      <c r="C8" s="21" t="s">
        <v>9</v>
      </c>
      <c r="D8" s="26" t="s">
        <v>104</v>
      </c>
      <c r="E8" s="22">
        <v>516000000</v>
      </c>
      <c r="F8" s="3" t="s">
        <v>136</v>
      </c>
      <c r="G8" s="3" t="s">
        <v>137</v>
      </c>
    </row>
    <row r="9" spans="1:7" ht="15.75" thickBot="1" x14ac:dyDescent="0.3">
      <c r="A9" s="2"/>
      <c r="B9" s="19"/>
      <c r="C9" s="28" t="s">
        <v>207</v>
      </c>
      <c r="D9" s="29"/>
      <c r="E9" s="25">
        <f>SUM(E2:E8)</f>
        <v>1300948525</v>
      </c>
      <c r="F9" s="20"/>
      <c r="G9" s="3"/>
    </row>
    <row r="10" spans="1:7" ht="117" customHeight="1" x14ac:dyDescent="0.25">
      <c r="A10" s="2">
        <v>2023</v>
      </c>
      <c r="B10" s="2" t="s">
        <v>109</v>
      </c>
      <c r="C10" s="23" t="s">
        <v>67</v>
      </c>
      <c r="D10" s="27" t="s">
        <v>110</v>
      </c>
      <c r="E10" s="24">
        <v>230000000</v>
      </c>
      <c r="F10" s="7" t="s">
        <v>121</v>
      </c>
      <c r="G10" s="5" t="s">
        <v>122</v>
      </c>
    </row>
    <row r="11" spans="1:7" ht="150.75" customHeight="1" x14ac:dyDescent="0.25">
      <c r="A11" s="2">
        <v>2023</v>
      </c>
      <c r="B11" s="2" t="s">
        <v>109</v>
      </c>
      <c r="C11" s="2" t="s">
        <v>67</v>
      </c>
      <c r="D11" s="3" t="s">
        <v>110</v>
      </c>
      <c r="E11" s="4">
        <v>168232680</v>
      </c>
      <c r="F11" s="3" t="s">
        <v>138</v>
      </c>
      <c r="G11" s="5" t="s">
        <v>139</v>
      </c>
    </row>
    <row r="12" spans="1:7" ht="117" customHeight="1" x14ac:dyDescent="0.25">
      <c r="A12" s="2">
        <v>2023</v>
      </c>
      <c r="B12" s="2" t="s">
        <v>109</v>
      </c>
      <c r="C12" s="2" t="s">
        <v>67</v>
      </c>
      <c r="D12" s="3" t="s">
        <v>110</v>
      </c>
      <c r="E12" s="4">
        <v>2977370781</v>
      </c>
      <c r="F12" s="3" t="s">
        <v>140</v>
      </c>
      <c r="G12" s="5" t="s">
        <v>141</v>
      </c>
    </row>
    <row r="13" spans="1:7" ht="166.5" customHeight="1" thickBot="1" x14ac:dyDescent="0.3">
      <c r="A13" s="2">
        <v>2023</v>
      </c>
      <c r="B13" s="2" t="s">
        <v>109</v>
      </c>
      <c r="C13" s="21" t="s">
        <v>67</v>
      </c>
      <c r="D13" s="26" t="s">
        <v>110</v>
      </c>
      <c r="E13" s="22">
        <v>206320590</v>
      </c>
      <c r="F13" s="3" t="s">
        <v>142</v>
      </c>
      <c r="G13" s="5" t="s">
        <v>143</v>
      </c>
    </row>
    <row r="14" spans="1:7" ht="15.75" thickBot="1" x14ac:dyDescent="0.3">
      <c r="C14" s="28" t="s">
        <v>210</v>
      </c>
      <c r="D14" s="30"/>
      <c r="E14" s="31">
        <f>SUM(E10:E13)</f>
        <v>3581924051</v>
      </c>
    </row>
  </sheetData>
  <autoFilter ref="A1:G13" xr:uid="{32F32131-24EE-4CB3-82FE-C99840A3482D}">
    <sortState xmlns:xlrd2="http://schemas.microsoft.com/office/spreadsheetml/2017/richdata2" ref="A2:G13">
      <sortCondition ref="C1:C13"/>
    </sortState>
  </autoFilter>
  <mergeCells count="2">
    <mergeCell ref="C9:D9"/>
    <mergeCell ref="C14:D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2E2A4-F02E-42FF-83DF-C3C1C3A8C86D}">
  <sheetPr>
    <tabColor theme="3" tint="-0.249977111117893"/>
  </sheetPr>
  <dimension ref="A1:G15"/>
  <sheetViews>
    <sheetView topLeftCell="A11" zoomScale="90" zoomScaleNormal="90" workbookViewId="0">
      <selection activeCell="K24" sqref="K24"/>
    </sheetView>
  </sheetViews>
  <sheetFormatPr baseColWidth="10" defaultColWidth="11.42578125" defaultRowHeight="15" x14ac:dyDescent="0.25"/>
  <cols>
    <col min="1" max="1" width="12" customWidth="1"/>
    <col min="2" max="2" width="30.5703125" style="1" customWidth="1"/>
    <col min="3" max="3" width="23.85546875" customWidth="1"/>
    <col min="4" max="4" width="29.85546875" customWidth="1"/>
    <col min="5" max="5" width="20" style="6" customWidth="1"/>
    <col min="6" max="6" width="24.140625" customWidth="1"/>
    <col min="7" max="7" width="44.5703125" customWidth="1"/>
  </cols>
  <sheetData>
    <row r="1" spans="1:7" x14ac:dyDescent="0.25">
      <c r="A1" s="9" t="s">
        <v>0</v>
      </c>
      <c r="B1" s="11" t="s">
        <v>5</v>
      </c>
      <c r="C1" s="9" t="s">
        <v>4</v>
      </c>
      <c r="D1" s="9" t="s">
        <v>6</v>
      </c>
      <c r="E1" s="10" t="s">
        <v>3</v>
      </c>
      <c r="F1" s="9" t="s">
        <v>1</v>
      </c>
      <c r="G1" s="9" t="s">
        <v>2</v>
      </c>
    </row>
    <row r="2" spans="1:7" ht="130.5" customHeight="1" x14ac:dyDescent="0.25">
      <c r="A2" s="2">
        <v>2024</v>
      </c>
      <c r="B2" s="2" t="s">
        <v>146</v>
      </c>
      <c r="C2" s="2" t="s">
        <v>9</v>
      </c>
      <c r="D2" s="3" t="s">
        <v>147</v>
      </c>
      <c r="E2" s="4">
        <v>161709000</v>
      </c>
      <c r="F2" s="7" t="s">
        <v>144</v>
      </c>
      <c r="G2" s="5" t="s">
        <v>145</v>
      </c>
    </row>
    <row r="3" spans="1:7" ht="130.5" customHeight="1" x14ac:dyDescent="0.25">
      <c r="A3" s="2">
        <v>2024</v>
      </c>
      <c r="B3" s="2" t="s">
        <v>123</v>
      </c>
      <c r="C3" s="2" t="s">
        <v>9</v>
      </c>
      <c r="D3" s="3" t="s">
        <v>89</v>
      </c>
      <c r="E3" s="4">
        <v>145148056</v>
      </c>
      <c r="F3" s="7" t="s">
        <v>148</v>
      </c>
      <c r="G3" s="5" t="s">
        <v>149</v>
      </c>
    </row>
    <row r="4" spans="1:7" ht="71.25" customHeight="1" x14ac:dyDescent="0.25">
      <c r="A4" s="2">
        <v>2024</v>
      </c>
      <c r="B4" s="2" t="s">
        <v>152</v>
      </c>
      <c r="C4" s="2" t="s">
        <v>9</v>
      </c>
      <c r="D4" s="3" t="s">
        <v>153</v>
      </c>
      <c r="E4" s="4">
        <v>81152712</v>
      </c>
      <c r="F4" s="7" t="s">
        <v>150</v>
      </c>
      <c r="G4" s="5" t="s">
        <v>151</v>
      </c>
    </row>
    <row r="5" spans="1:7" ht="108" customHeight="1" thickBot="1" x14ac:dyDescent="0.3">
      <c r="A5" s="2">
        <v>2024</v>
      </c>
      <c r="B5" s="2" t="s">
        <v>156</v>
      </c>
      <c r="C5" s="21" t="s">
        <v>9</v>
      </c>
      <c r="D5" s="26" t="s">
        <v>157</v>
      </c>
      <c r="E5" s="22">
        <v>257999986</v>
      </c>
      <c r="F5" s="13" t="s">
        <v>154</v>
      </c>
      <c r="G5" s="5" t="s">
        <v>155</v>
      </c>
    </row>
    <row r="6" spans="1:7" ht="15.75" thickBot="1" x14ac:dyDescent="0.3">
      <c r="A6" s="2"/>
      <c r="B6" s="19"/>
      <c r="C6" s="28" t="s">
        <v>207</v>
      </c>
      <c r="D6" s="29"/>
      <c r="E6" s="25">
        <f>SUM(E2:E5)</f>
        <v>646009754</v>
      </c>
      <c r="F6" s="35"/>
      <c r="G6" s="5"/>
    </row>
    <row r="7" spans="1:7" ht="100.5" customHeight="1" x14ac:dyDescent="0.25">
      <c r="A7" s="2">
        <v>2024</v>
      </c>
      <c r="B7" s="2" t="s">
        <v>109</v>
      </c>
      <c r="C7" s="23" t="s">
        <v>67</v>
      </c>
      <c r="D7" s="27" t="s">
        <v>110</v>
      </c>
      <c r="E7" s="24">
        <v>112039704</v>
      </c>
      <c r="F7" s="5" t="s">
        <v>158</v>
      </c>
      <c r="G7" s="5" t="s">
        <v>159</v>
      </c>
    </row>
    <row r="8" spans="1:7" ht="57" customHeight="1" x14ac:dyDescent="0.25">
      <c r="A8" s="2">
        <v>2024</v>
      </c>
      <c r="B8" s="2" t="s">
        <v>162</v>
      </c>
      <c r="C8" s="2" t="s">
        <v>67</v>
      </c>
      <c r="D8" s="3" t="s">
        <v>163</v>
      </c>
      <c r="E8" s="4">
        <v>242232709</v>
      </c>
      <c r="F8" s="3" t="s">
        <v>160</v>
      </c>
      <c r="G8" s="3" t="s">
        <v>161</v>
      </c>
    </row>
    <row r="9" spans="1:7" ht="135" customHeight="1" x14ac:dyDescent="0.25">
      <c r="A9" s="2">
        <v>2024</v>
      </c>
      <c r="B9" s="2" t="s">
        <v>109</v>
      </c>
      <c r="C9" s="2" t="s">
        <v>67</v>
      </c>
      <c r="D9" s="3" t="s">
        <v>110</v>
      </c>
      <c r="E9" s="4">
        <v>115824991</v>
      </c>
      <c r="F9" s="13" t="s">
        <v>164</v>
      </c>
      <c r="G9" s="12" t="s">
        <v>165</v>
      </c>
    </row>
    <row r="10" spans="1:7" ht="117" customHeight="1" x14ac:dyDescent="0.25">
      <c r="A10" s="2">
        <v>2024</v>
      </c>
      <c r="B10" s="2" t="s">
        <v>109</v>
      </c>
      <c r="C10" s="2" t="s">
        <v>67</v>
      </c>
      <c r="D10" s="3" t="s">
        <v>110</v>
      </c>
      <c r="E10" s="4">
        <v>1486458900</v>
      </c>
      <c r="F10" s="13" t="s">
        <v>166</v>
      </c>
      <c r="G10" s="12" t="s">
        <v>167</v>
      </c>
    </row>
    <row r="11" spans="1:7" ht="91.5" customHeight="1" x14ac:dyDescent="0.25">
      <c r="A11" s="2">
        <v>2024</v>
      </c>
      <c r="B11" s="2" t="s">
        <v>162</v>
      </c>
      <c r="C11" s="2" t="s">
        <v>67</v>
      </c>
      <c r="D11" s="3" t="s">
        <v>163</v>
      </c>
      <c r="E11" s="14">
        <v>1339132516</v>
      </c>
      <c r="F11" s="3" t="s">
        <v>168</v>
      </c>
      <c r="G11" s="5" t="s">
        <v>169</v>
      </c>
    </row>
    <row r="12" spans="1:7" ht="75" x14ac:dyDescent="0.25">
      <c r="A12" s="2">
        <v>2024</v>
      </c>
      <c r="B12" s="2" t="s">
        <v>162</v>
      </c>
      <c r="C12" s="2" t="s">
        <v>67</v>
      </c>
      <c r="D12" s="3" t="s">
        <v>163</v>
      </c>
      <c r="E12" s="4">
        <v>511090180</v>
      </c>
      <c r="F12" s="3" t="s">
        <v>170</v>
      </c>
      <c r="G12" s="5" t="s">
        <v>171</v>
      </c>
    </row>
    <row r="13" spans="1:7" ht="135.75" customHeight="1" x14ac:dyDescent="0.25">
      <c r="A13" s="2">
        <v>2024</v>
      </c>
      <c r="B13" s="2" t="s">
        <v>162</v>
      </c>
      <c r="C13" s="2" t="s">
        <v>67</v>
      </c>
      <c r="D13" s="3" t="s">
        <v>163</v>
      </c>
      <c r="E13" s="4">
        <v>205137600</v>
      </c>
      <c r="F13" s="3" t="s">
        <v>172</v>
      </c>
      <c r="G13" s="5" t="s">
        <v>173</v>
      </c>
    </row>
    <row r="14" spans="1:7" ht="75.75" thickBot="1" x14ac:dyDescent="0.3">
      <c r="A14" s="2">
        <v>2024</v>
      </c>
      <c r="B14" s="2" t="s">
        <v>162</v>
      </c>
      <c r="C14" s="21" t="s">
        <v>67</v>
      </c>
      <c r="D14" s="26" t="s">
        <v>163</v>
      </c>
      <c r="E14" s="22">
        <v>253139695</v>
      </c>
      <c r="F14" s="3" t="s">
        <v>174</v>
      </c>
      <c r="G14" s="5" t="s">
        <v>175</v>
      </c>
    </row>
    <row r="15" spans="1:7" ht="15.75" thickBot="1" x14ac:dyDescent="0.3">
      <c r="C15" s="28" t="s">
        <v>210</v>
      </c>
      <c r="D15" s="30"/>
      <c r="E15" s="31">
        <f>SUM(E7:E14)</f>
        <v>4265056295</v>
      </c>
    </row>
  </sheetData>
  <autoFilter ref="A1:G14" xr:uid="{2602E2A4-F02E-42FF-83DF-C3C1C3A8C86D}">
    <sortState xmlns:xlrd2="http://schemas.microsoft.com/office/spreadsheetml/2017/richdata2" ref="A2:G14">
      <sortCondition ref="C1:C14"/>
    </sortState>
  </autoFilter>
  <mergeCells count="2">
    <mergeCell ref="C6:D6"/>
    <mergeCell ref="C15:D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582B5-A812-4727-8943-88E872920043}">
  <sheetPr>
    <tabColor theme="7" tint="0.39997558519241921"/>
  </sheetPr>
  <dimension ref="A1:G15"/>
  <sheetViews>
    <sheetView topLeftCell="A11" zoomScale="90" zoomScaleNormal="90" workbookViewId="0">
      <selection activeCell="L13" sqref="L13"/>
    </sheetView>
  </sheetViews>
  <sheetFormatPr baseColWidth="10" defaultColWidth="11.42578125" defaultRowHeight="15" x14ac:dyDescent="0.25"/>
  <cols>
    <col min="1" max="1" width="12" customWidth="1"/>
    <col min="2" max="2" width="30.5703125" style="1" customWidth="1"/>
    <col min="3" max="3" width="24.7109375" customWidth="1"/>
    <col min="4" max="4" width="29.85546875" customWidth="1"/>
    <col min="5" max="5" width="20" style="6" customWidth="1"/>
    <col min="6" max="6" width="24.140625" customWidth="1"/>
    <col min="7" max="7" width="44.5703125" customWidth="1"/>
  </cols>
  <sheetData>
    <row r="1" spans="1:7" x14ac:dyDescent="0.25">
      <c r="A1" s="9" t="s">
        <v>0</v>
      </c>
      <c r="B1" s="11" t="s">
        <v>5</v>
      </c>
      <c r="C1" s="9" t="s">
        <v>4</v>
      </c>
      <c r="D1" s="9" t="s">
        <v>6</v>
      </c>
      <c r="E1" s="10" t="s">
        <v>3</v>
      </c>
      <c r="F1" s="9" t="s">
        <v>1</v>
      </c>
      <c r="G1" s="9" t="s">
        <v>2</v>
      </c>
    </row>
    <row r="2" spans="1:7" ht="130.5" customHeight="1" x14ac:dyDescent="0.25">
      <c r="A2" s="2">
        <v>2025</v>
      </c>
      <c r="B2" s="2" t="s">
        <v>103</v>
      </c>
      <c r="C2" s="2" t="s">
        <v>178</v>
      </c>
      <c r="D2" s="3" t="s">
        <v>104</v>
      </c>
      <c r="E2" s="4">
        <v>260108000</v>
      </c>
      <c r="F2" s="13" t="s">
        <v>176</v>
      </c>
      <c r="G2" s="5" t="s">
        <v>177</v>
      </c>
    </row>
    <row r="3" spans="1:7" ht="84.75" customHeight="1" x14ac:dyDescent="0.25">
      <c r="A3" s="2">
        <v>2025</v>
      </c>
      <c r="B3" s="2" t="s">
        <v>185</v>
      </c>
      <c r="C3" s="2" t="s">
        <v>178</v>
      </c>
      <c r="D3" s="3" t="s">
        <v>186</v>
      </c>
      <c r="E3" s="15">
        <v>154494000</v>
      </c>
      <c r="F3" s="7" t="s">
        <v>183</v>
      </c>
      <c r="G3" s="5" t="s">
        <v>184</v>
      </c>
    </row>
    <row r="4" spans="1:7" ht="84.75" customHeight="1" x14ac:dyDescent="0.25">
      <c r="A4" s="2">
        <v>2025</v>
      </c>
      <c r="B4" s="2" t="s">
        <v>188</v>
      </c>
      <c r="C4" s="2" t="s">
        <v>178</v>
      </c>
      <c r="D4" s="3" t="s">
        <v>189</v>
      </c>
      <c r="E4" s="4">
        <v>4632500</v>
      </c>
      <c r="F4" s="7" t="s">
        <v>183</v>
      </c>
      <c r="G4" s="3" t="s">
        <v>187</v>
      </c>
    </row>
    <row r="5" spans="1:7" ht="130.5" customHeight="1" x14ac:dyDescent="0.25">
      <c r="A5" s="2">
        <v>2025</v>
      </c>
      <c r="B5" s="2" t="s">
        <v>188</v>
      </c>
      <c r="C5" s="2" t="s">
        <v>178</v>
      </c>
      <c r="D5" s="3" t="s">
        <v>189</v>
      </c>
      <c r="E5" s="4">
        <v>80854500</v>
      </c>
      <c r="F5" s="3" t="s">
        <v>190</v>
      </c>
      <c r="G5" s="3" t="s">
        <v>191</v>
      </c>
    </row>
    <row r="6" spans="1:7" ht="117" customHeight="1" x14ac:dyDescent="0.25">
      <c r="A6" s="2">
        <v>2025</v>
      </c>
      <c r="B6" s="2" t="s">
        <v>193</v>
      </c>
      <c r="C6" s="2" t="s">
        <v>178</v>
      </c>
      <c r="D6" s="3" t="s">
        <v>194</v>
      </c>
      <c r="E6" s="4">
        <v>105730000</v>
      </c>
      <c r="F6" s="7" t="s">
        <v>183</v>
      </c>
      <c r="G6" s="3" t="s">
        <v>192</v>
      </c>
    </row>
    <row r="7" spans="1:7" ht="135" customHeight="1" x14ac:dyDescent="0.25">
      <c r="A7" s="2">
        <v>2025</v>
      </c>
      <c r="B7" s="2" t="s">
        <v>197</v>
      </c>
      <c r="C7" s="2" t="s">
        <v>178</v>
      </c>
      <c r="D7" s="3" t="s">
        <v>198</v>
      </c>
      <c r="E7" s="14">
        <v>3654000</v>
      </c>
      <c r="F7" s="3" t="s">
        <v>195</v>
      </c>
      <c r="G7" s="16" t="s">
        <v>196</v>
      </c>
    </row>
    <row r="8" spans="1:7" ht="93.75" customHeight="1" thickBot="1" x14ac:dyDescent="0.3">
      <c r="A8" s="2">
        <v>2025</v>
      </c>
      <c r="B8" s="2" t="s">
        <v>201</v>
      </c>
      <c r="C8" s="21" t="s">
        <v>178</v>
      </c>
      <c r="D8" s="26" t="s">
        <v>202</v>
      </c>
      <c r="E8" s="22">
        <v>91343000</v>
      </c>
      <c r="F8" s="13" t="s">
        <v>199</v>
      </c>
      <c r="G8" s="5" t="s">
        <v>200</v>
      </c>
    </row>
    <row r="9" spans="1:7" ht="15.75" thickBot="1" x14ac:dyDescent="0.3">
      <c r="A9" s="2"/>
      <c r="B9" s="19"/>
      <c r="C9" s="36" t="s">
        <v>211</v>
      </c>
      <c r="D9" s="37"/>
      <c r="E9" s="38">
        <f>SUM(E2:E8)</f>
        <v>700816000</v>
      </c>
      <c r="F9" s="35"/>
      <c r="G9" s="5"/>
    </row>
    <row r="10" spans="1:7" ht="120.75" customHeight="1" x14ac:dyDescent="0.25">
      <c r="A10" s="2">
        <v>2025</v>
      </c>
      <c r="B10" s="2" t="s">
        <v>162</v>
      </c>
      <c r="C10" s="23" t="s">
        <v>180</v>
      </c>
      <c r="D10" s="27" t="s">
        <v>163</v>
      </c>
      <c r="E10" s="24">
        <v>242232709</v>
      </c>
      <c r="F10" s="3" t="s">
        <v>179</v>
      </c>
      <c r="G10" s="3" t="s">
        <v>161</v>
      </c>
    </row>
    <row r="11" spans="1:7" ht="90.75" customHeight="1" x14ac:dyDescent="0.25">
      <c r="A11" s="2">
        <v>2025</v>
      </c>
      <c r="B11" s="2" t="s">
        <v>162</v>
      </c>
      <c r="C11" s="2" t="s">
        <v>180</v>
      </c>
      <c r="D11" s="3" t="s">
        <v>163</v>
      </c>
      <c r="E11" s="4">
        <v>90000000</v>
      </c>
      <c r="F11" s="3" t="s">
        <v>181</v>
      </c>
      <c r="G11" s="3" t="s">
        <v>182</v>
      </c>
    </row>
    <row r="12" spans="1:7" ht="105" x14ac:dyDescent="0.25">
      <c r="A12" s="2">
        <v>2025</v>
      </c>
      <c r="B12" s="2" t="s">
        <v>162</v>
      </c>
      <c r="C12" s="2" t="s">
        <v>180</v>
      </c>
      <c r="D12" s="3" t="s">
        <v>163</v>
      </c>
      <c r="E12" s="4">
        <v>259999804</v>
      </c>
      <c r="F12" s="7" t="s">
        <v>183</v>
      </c>
      <c r="G12" s="5" t="s">
        <v>203</v>
      </c>
    </row>
    <row r="13" spans="1:7" ht="84" customHeight="1" x14ac:dyDescent="0.25">
      <c r="A13" s="2">
        <v>2025</v>
      </c>
      <c r="B13" s="2" t="s">
        <v>162</v>
      </c>
      <c r="C13" s="2" t="s">
        <v>180</v>
      </c>
      <c r="D13" s="3" t="s">
        <v>163</v>
      </c>
      <c r="E13" s="4">
        <v>1100000000</v>
      </c>
      <c r="F13" s="7" t="s">
        <v>183</v>
      </c>
      <c r="G13" s="5" t="s">
        <v>204</v>
      </c>
    </row>
    <row r="14" spans="1:7" ht="117" customHeight="1" thickBot="1" x14ac:dyDescent="0.3">
      <c r="A14" s="2">
        <v>2025</v>
      </c>
      <c r="B14" s="2" t="s">
        <v>162</v>
      </c>
      <c r="C14" s="21" t="s">
        <v>180</v>
      </c>
      <c r="D14" s="26" t="s">
        <v>163</v>
      </c>
      <c r="E14" s="22">
        <v>258564975</v>
      </c>
      <c r="F14" s="18" t="s">
        <v>205</v>
      </c>
      <c r="G14" s="17" t="s">
        <v>206</v>
      </c>
    </row>
    <row r="15" spans="1:7" ht="15.75" thickBot="1" x14ac:dyDescent="0.3">
      <c r="C15" s="28" t="s">
        <v>212</v>
      </c>
      <c r="D15" s="30"/>
      <c r="E15" s="31">
        <f>SUM(E10:E14)</f>
        <v>1950797488</v>
      </c>
    </row>
  </sheetData>
  <autoFilter ref="A1:G14" xr:uid="{6C9582B5-A812-4727-8943-88E872920043}">
    <sortState xmlns:xlrd2="http://schemas.microsoft.com/office/spreadsheetml/2017/richdata2" ref="A2:G14">
      <sortCondition ref="C1:C14"/>
    </sortState>
  </autoFilter>
  <mergeCells count="2">
    <mergeCell ref="C9:D9"/>
    <mergeCell ref="C15: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2020</vt:lpstr>
      <vt:lpstr>2021</vt:lpstr>
      <vt:lpstr>2022</vt:lpstr>
      <vt:lpstr>2023</vt:lpstr>
      <vt:lpstr>2024</vt:lpstr>
      <vt:lpstr>2025</vt:lpstr>
      <vt:lpstr>'2020'!_FilterDatabase</vt:lpstr>
      <vt:lpstr>'2020'!Área_de_impresión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dc:creator>
  <cp:keywords/>
  <dc:description/>
  <cp:lastModifiedBy>Miguel Leonardo Escobar Franco</cp:lastModifiedBy>
  <cp:revision/>
  <dcterms:created xsi:type="dcterms:W3CDTF">2025-04-10T15:47:01Z</dcterms:created>
  <dcterms:modified xsi:type="dcterms:W3CDTF">2025-05-19T19:13:00Z</dcterms:modified>
  <cp:category/>
  <cp:contentStatus/>
</cp:coreProperties>
</file>